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C:\Users\goome\OneDrive\Documentos\Doumentos 2026\Notas\"/>
    </mc:Choice>
  </mc:AlternateContent>
  <xr:revisionPtr revIDLastSave="0" documentId="13_ncr:1_{E501A022-3C6C-48D1-B729-B53D45028ED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1°" sheetId="2" r:id="rId1"/>
  </sheets>
  <calcPr calcId="191029"/>
  <customWorkbookViews>
    <customWorkbookView name="Filtro 1" guid="{47AB64A7-88F1-4353-8691-B62DE1B1E708}" maximized="1" windowWidth="0" windowHeight="0" activeSheetId="0"/>
  </customWorkbookViews>
  <extLst>
    <ext uri="GoogleSheetsCustomDataVersion1">
      <go:sheetsCustomData xmlns:go="http://customooxmlschemas.google.com/" r:id="rId7" roundtripDataSignature="AMtx7mh8h41ZAmzhk+2Oju/yC3ZW4lnYxg=="/>
    </ext>
  </extLst>
</workbook>
</file>

<file path=xl/calcChain.xml><?xml version="1.0" encoding="utf-8"?>
<calcChain xmlns="http://schemas.openxmlformats.org/spreadsheetml/2006/main">
  <c r="AG19" i="2" l="1"/>
  <c r="AG20" i="2"/>
  <c r="AG21" i="2"/>
  <c r="AG22" i="2"/>
  <c r="AG23" i="2"/>
  <c r="AG24" i="2"/>
  <c r="AG25" i="2"/>
  <c r="AG26" i="2"/>
  <c r="AG27" i="2"/>
  <c r="AG28" i="2"/>
  <c r="AG29" i="2"/>
  <c r="AG30" i="2"/>
  <c r="AG31" i="2"/>
  <c r="AG32" i="2"/>
  <c r="AG33" i="2"/>
  <c r="AG34" i="2"/>
  <c r="AG35" i="2"/>
  <c r="AG36" i="2"/>
  <c r="AG18" i="2"/>
</calcChain>
</file>

<file path=xl/sharedStrings.xml><?xml version="1.0" encoding="utf-8"?>
<sst xmlns="http://schemas.openxmlformats.org/spreadsheetml/2006/main" count="128" uniqueCount="108">
  <si>
    <t>SENA - TÉCNICO EN IMPRESIÓN SERIGRÁFICA - ARTICULACIÓN CON LA MEDIA</t>
  </si>
  <si>
    <t xml:space="preserve">negativos, </t>
  </si>
  <si>
    <t xml:space="preserve"> </t>
  </si>
  <si>
    <t xml:space="preserve">Total fallas </t>
  </si>
  <si>
    <t>PERIODO 1</t>
  </si>
  <si>
    <t>PERIODO 3</t>
  </si>
  <si>
    <t>PERIODO 4</t>
  </si>
  <si>
    <t>PONDERADO</t>
  </si>
  <si>
    <t xml:space="preserve">seguimiento sofia plus </t>
  </si>
  <si>
    <t xml:space="preserve">problema que presenta  </t>
  </si>
  <si>
    <t xml:space="preserve">Estrategia </t>
  </si>
  <si>
    <r>
      <rPr>
        <b/>
        <sz val="11"/>
        <color theme="1"/>
        <rFont val="Calibri"/>
        <family val="2"/>
      </rPr>
      <t xml:space="preserve">INSTRUCTORES: </t>
    </r>
    <r>
      <rPr>
        <sz val="11"/>
        <color theme="1"/>
        <rFont val="Calibri"/>
        <family val="2"/>
      </rPr>
      <t>Javier Gómez páez</t>
    </r>
  </si>
  <si>
    <t xml:space="preserve">Alumno </t>
  </si>
  <si>
    <t>DOCUMENTO</t>
  </si>
  <si>
    <t>CURSO</t>
  </si>
  <si>
    <t>ASISTENCIA</t>
  </si>
  <si>
    <t>DEFINITIVA</t>
  </si>
  <si>
    <t>CORREO</t>
  </si>
  <si>
    <t>NOMBRE</t>
  </si>
  <si>
    <t>TI</t>
  </si>
  <si>
    <t>Circulo</t>
  </si>
  <si>
    <t xml:space="preserve">Guia tejidos y tensado </t>
  </si>
  <si>
    <t>Guia escobillines 2</t>
  </si>
  <si>
    <r>
      <rPr>
        <b/>
        <sz val="11"/>
        <color theme="1"/>
        <rFont val="Calibri"/>
        <family val="2"/>
      </rPr>
      <t>COLEGIO</t>
    </r>
    <r>
      <rPr>
        <sz val="11"/>
        <color theme="1"/>
        <rFont val="Calibri"/>
        <family val="2"/>
      </rPr>
      <t>: Los Esperanza IED</t>
    </r>
  </si>
  <si>
    <r>
      <rPr>
        <b/>
        <sz val="11"/>
        <color theme="1"/>
        <rFont val="Calibri"/>
        <family val="2"/>
      </rPr>
      <t>NUMERO DE FICHA</t>
    </r>
    <r>
      <rPr>
        <sz val="11"/>
        <color theme="1"/>
        <rFont val="Calibri"/>
        <family val="2"/>
      </rPr>
      <t>: 3154617</t>
    </r>
  </si>
  <si>
    <t xml:space="preserve">Guía de marca </t>
  </si>
  <si>
    <t>pareidolia</t>
  </si>
  <si>
    <t>Collage</t>
  </si>
  <si>
    <t>dibujo animal figura linea</t>
  </si>
  <si>
    <t xml:space="preserve">figura humana </t>
  </si>
  <si>
    <t xml:space="preserve">comic </t>
  </si>
  <si>
    <t xml:space="preserve">Grabado </t>
  </si>
  <si>
    <t>Tarea negativo</t>
  </si>
  <si>
    <t>estampado3 colores</t>
  </si>
  <si>
    <t xml:space="preserve">Ilustracion en tinta roja y azul </t>
  </si>
  <si>
    <t>Adida y Puma</t>
  </si>
  <si>
    <t>Grabado</t>
  </si>
  <si>
    <t>Ensayo respeto</t>
  </si>
  <si>
    <t xml:space="preserve">Separacion de color </t>
  </si>
  <si>
    <t xml:space="preserve">Dibujo acuarela </t>
  </si>
  <si>
    <t>Guia Tintas</t>
  </si>
  <si>
    <t>Guia policromia</t>
  </si>
  <si>
    <t xml:space="preserve">Guia de positivos </t>
  </si>
  <si>
    <t xml:space="preserve">Sharpie punto </t>
  </si>
  <si>
    <t>Guia tinta plan</t>
  </si>
  <si>
    <t>RODRIGUEZ GAMBA DANIEL FELIPE</t>
  </si>
  <si>
    <t>df.rodriguezgam14@fmsnor.org</t>
  </si>
  <si>
    <t>CAMILO ANDRÉS PÉREZ HERNÁNDEZ</t>
  </si>
  <si>
    <t>ca.perezh14@fmsnor.org</t>
  </si>
  <si>
    <t>DANNA SOFIA AYALA CASTAÑEDA</t>
  </si>
  <si>
    <t>ds.ayalac14@fmsnor.org</t>
  </si>
  <si>
    <t>SAMUEL FELIPE MENDEZ RODRIGUEZ</t>
  </si>
  <si>
    <t>sf.mendezr14@fmsnor.org</t>
  </si>
  <si>
    <t xml:space="preserve">LIAN CLARICE RIVERA ORTEGA </t>
  </si>
  <si>
    <t>lc,riverao14@fmsnor.org</t>
  </si>
  <si>
    <t>SAMANTHA RODRIGUEZ ORTIZ</t>
  </si>
  <si>
    <t>s.rodriguezo14@fmsnor.org</t>
  </si>
  <si>
    <t>GISELLE DAYANNA NEIRA BETRAN</t>
  </si>
  <si>
    <t>gd.beltran14@fmsnor.org</t>
  </si>
  <si>
    <t xml:space="preserve">ANNETTE MARIE CARDENAS VALERO </t>
  </si>
  <si>
    <t>am.cardenasv14@fmsnor.org</t>
  </si>
  <si>
    <t>VALERIA CRISTANCHO QUINTERO</t>
  </si>
  <si>
    <t>v.cristanchoq14@fmsnor.org</t>
  </si>
  <si>
    <t>MARIA CAMILA FAJARDO CASTILLO</t>
  </si>
  <si>
    <t>mc.fajardoc14@fmsnor.org</t>
  </si>
  <si>
    <t>DILAN FELIPE LOZANO CASTRO</t>
  </si>
  <si>
    <t>df.lozanoc14@fmsnor.org</t>
  </si>
  <si>
    <t>MARYORI XIMENA GUTIERREZ MORALES</t>
  </si>
  <si>
    <t>mx.gutierrezm14@fmsnor.org</t>
  </si>
  <si>
    <t>KEVIN SANTIAGO OSSA CABALLERO</t>
  </si>
  <si>
    <t>ks.ossac14@fmsnor.org</t>
  </si>
  <si>
    <t>VALENTINA RODRIGUEZ RUEDA</t>
  </si>
  <si>
    <t>v.rodriguezr14@fmsnor.org</t>
  </si>
  <si>
    <t>MARIA ALEJANDRA LAVERDE SALAZAR</t>
  </si>
  <si>
    <t>ma.laverdesa14@fmsnor.org</t>
  </si>
  <si>
    <t xml:space="preserve">BRAYAN STIVEN ARIAS CONTRERAS </t>
  </si>
  <si>
    <t>bs.ariasc14@fmsnor.org</t>
  </si>
  <si>
    <t>JULIAN ANDRES NIÑO CRUZ</t>
  </si>
  <si>
    <t>ja.ninocr14@fmsnor.org</t>
  </si>
  <si>
    <t>SERGIO PALACIOS ESTIVEN PEREA</t>
  </si>
  <si>
    <t>sergui@palcios</t>
  </si>
  <si>
    <t>MARIA ALEJANDRA POVEDA OLAYA</t>
  </si>
  <si>
    <t>ma.povedao14@fmsnor.org</t>
  </si>
  <si>
    <t>Quiz 10p</t>
  </si>
  <si>
    <t xml:space="preserve">Cuatricromia </t>
  </si>
  <si>
    <t>quiz 2</t>
  </si>
  <si>
    <t>stickers</t>
  </si>
  <si>
    <t>ilustracion</t>
  </si>
  <si>
    <t>quiz 1</t>
  </si>
  <si>
    <t xml:space="preserve">cuatritromia </t>
  </si>
  <si>
    <t>guia 1</t>
  </si>
  <si>
    <t xml:space="preserve">youtube </t>
  </si>
  <si>
    <r>
      <t xml:space="preserve">GRADO: </t>
    </r>
    <r>
      <rPr>
        <sz val="10"/>
        <color rgb="FF000000"/>
        <rFont val="Calibri"/>
        <family val="2"/>
      </rPr>
      <t xml:space="preserve">Once </t>
    </r>
  </si>
  <si>
    <r>
      <rPr>
        <b/>
        <sz val="10"/>
        <color rgb="FF000000"/>
        <rFont val="Calibri"/>
        <family val="2"/>
      </rPr>
      <t>PERIODO:</t>
    </r>
    <r>
      <rPr>
        <sz val="10"/>
        <color rgb="FF000000"/>
        <rFont val="Calibri"/>
        <family val="2"/>
      </rPr>
      <t xml:space="preserve"> 2026</t>
    </r>
  </si>
  <si>
    <t>Guía de Emprendimiento 1.</t>
  </si>
  <si>
    <t>Guía de Emprendimiento 2.</t>
  </si>
  <si>
    <t>Guía de Emprendimiento 3.</t>
  </si>
  <si>
    <t>Diagrama de Gantt.</t>
  </si>
  <si>
    <t>10 Ilustraciones Análogas.</t>
  </si>
  <si>
    <t>10 Ilustraciones Digitales.</t>
  </si>
  <si>
    <t>10 GIF Animados.</t>
  </si>
  <si>
    <t>PechaKucha.</t>
  </si>
  <si>
    <t>Excel de Costos.</t>
  </si>
  <si>
    <t>Presentación del Proyecto Final.</t>
  </si>
  <si>
    <t>Estampación en Policromía.</t>
  </si>
  <si>
    <t>Estampación en Semitono con Efecto Especial.</t>
  </si>
  <si>
    <t xml:space="preserve">EXAMEN </t>
  </si>
  <si>
    <t>Maqueta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</si>
</sst>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d/m/yyyy"/>
  </numFmts>
  <fonts count="40">
    <font>
      <sz val="10"/>
      <color rgb="FF000000"/>
      <name val="Arial"/>
      <scheme val="minor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b/>
      <sz val="14"/>
      <color theme="1"/>
      <name val="Arial Narrow"/>
      <family val="2"/>
    </font>
    <font>
      <sz val="10"/>
      <color theme="1"/>
      <name val="Arial Narrow"/>
      <family val="2"/>
    </font>
    <font>
      <sz val="10"/>
      <color theme="1"/>
      <name val="&quot;Arial Narrow&quot;"/>
    </font>
    <font>
      <b/>
      <sz val="10"/>
      <color theme="1"/>
      <name val="Arial Narrow"/>
      <family val="2"/>
    </font>
    <font>
      <sz val="10"/>
      <color rgb="FFFF0000"/>
      <name val="&quot;Arial Narrow&quot;"/>
    </font>
    <font>
      <b/>
      <sz val="11"/>
      <color theme="1"/>
      <name val="Arial Narrow"/>
      <family val="2"/>
    </font>
    <font>
      <b/>
      <sz val="11"/>
      <color rgb="FF000000"/>
      <name val="Arial Narrow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sz val="8"/>
      <color rgb="FFFF0000"/>
      <name val="Calibri"/>
      <family val="2"/>
    </font>
    <font>
      <sz val="8"/>
      <color rgb="FF000000"/>
      <name val="Calibri"/>
      <family val="2"/>
    </font>
    <font>
      <sz val="12"/>
      <color rgb="FFFF0000"/>
      <name val="Calibri"/>
      <family val="2"/>
    </font>
    <font>
      <sz val="8"/>
      <color rgb="FF000000"/>
      <name val="Arial"/>
      <family val="2"/>
    </font>
    <font>
      <sz val="10"/>
      <name val="Arial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rgb="FF000000"/>
      <name val="Arial"/>
      <family val="2"/>
    </font>
    <font>
      <b/>
      <sz val="8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Arial"/>
      <family val="2"/>
    </font>
    <font>
      <b/>
      <sz val="11"/>
      <color theme="1"/>
      <name val="Calibri"/>
      <family val="2"/>
    </font>
    <font>
      <sz val="10"/>
      <color theme="7" tint="-0.249977111117893"/>
      <name val="Calibri"/>
      <family val="2"/>
    </font>
    <font>
      <sz val="10"/>
      <color rgb="FF000000"/>
      <name val="Calibri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  <scheme val="minor"/>
    </font>
    <font>
      <sz val="10"/>
      <name val="&quot;Arial Narrow&quot;"/>
    </font>
    <font>
      <sz val="10"/>
      <name val="Arial Narrow"/>
      <family val="2"/>
    </font>
    <font>
      <sz val="10"/>
      <name val="Arial"/>
      <family val="2"/>
    </font>
    <font>
      <sz val="10"/>
      <color rgb="FF000000"/>
      <name val="Arial Narrow"/>
      <family val="2"/>
    </font>
    <font>
      <b/>
      <sz val="10"/>
      <color theme="1"/>
      <name val="Arial Narrow"/>
      <family val="2"/>
    </font>
    <font>
      <b/>
      <sz val="10"/>
      <name val="Arial"/>
      <family val="2"/>
    </font>
    <font>
      <u/>
      <sz val="10"/>
      <color theme="10"/>
      <name val="Arial"/>
      <family val="2"/>
      <scheme val="minor"/>
    </font>
    <font>
      <sz val="11"/>
      <color rgb="FFFF0000"/>
      <name val="Calibri"/>
      <family val="2"/>
    </font>
    <font>
      <sz val="11"/>
      <color theme="7"/>
      <name val="Calibri"/>
      <family val="2"/>
    </font>
    <font>
      <sz val="1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5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6" fillId="0" borderId="0" applyNumberFormat="0" applyFill="0" applyBorder="0" applyAlignment="0" applyProtection="0"/>
  </cellStyleXfs>
  <cellXfs count="216">
    <xf numFmtId="0" fontId="0" fillId="0" borderId="0" xfId="0"/>
    <xf numFmtId="0" fontId="1" fillId="0" borderId="0" xfId="0" applyFont="1"/>
    <xf numFmtId="0" fontId="2" fillId="0" borderId="0" xfId="0" applyFont="1"/>
    <xf numFmtId="164" fontId="1" fillId="0" borderId="0" xfId="0" applyNumberFormat="1" applyFont="1"/>
    <xf numFmtId="164" fontId="2" fillId="0" borderId="0" xfId="0" applyNumberFormat="1" applyFont="1"/>
    <xf numFmtId="0" fontId="3" fillId="0" borderId="0" xfId="0" applyFont="1"/>
    <xf numFmtId="1" fontId="3" fillId="0" borderId="0" xfId="0" applyNumberFormat="1" applyFont="1"/>
    <xf numFmtId="164" fontId="3" fillId="0" borderId="0" xfId="0" applyNumberFormat="1" applyFont="1" applyAlignment="1">
      <alignment horizontal="center" textRotation="90"/>
    </xf>
    <xf numFmtId="164" fontId="3" fillId="0" borderId="0" xfId="0" applyNumberFormat="1" applyFont="1"/>
    <xf numFmtId="165" fontId="5" fillId="0" borderId="0" xfId="0" applyNumberFormat="1" applyFont="1" applyAlignment="1">
      <alignment horizontal="center" vertical="center" textRotation="90"/>
    </xf>
    <xf numFmtId="165" fontId="5" fillId="0" borderId="0" xfId="0" applyNumberFormat="1" applyFont="1" applyAlignment="1">
      <alignment horizontal="center" vertical="center" textRotation="90" wrapText="1"/>
    </xf>
    <xf numFmtId="0" fontId="18" fillId="0" borderId="0" xfId="0" applyFont="1"/>
    <xf numFmtId="165" fontId="5" fillId="0" borderId="8" xfId="0" applyNumberFormat="1" applyFont="1" applyBorder="1" applyAlignment="1">
      <alignment horizontal="center" vertical="center" textRotation="90"/>
    </xf>
    <xf numFmtId="0" fontId="3" fillId="0" borderId="6" xfId="0" applyFont="1" applyBorder="1"/>
    <xf numFmtId="0" fontId="21" fillId="0" borderId="5" xfId="0" applyFont="1" applyBorder="1" applyAlignment="1">
      <alignment horizontal="center"/>
    </xf>
    <xf numFmtId="0" fontId="22" fillId="0" borderId="9" xfId="0" applyFont="1" applyBorder="1" applyAlignment="1">
      <alignment horizontal="right"/>
    </xf>
    <xf numFmtId="0" fontId="22" fillId="0" borderId="9" xfId="0" applyFont="1" applyBorder="1"/>
    <xf numFmtId="0" fontId="18" fillId="0" borderId="14" xfId="0" applyFont="1" applyBorder="1" applyAlignment="1">
      <alignment horizontal="center"/>
    </xf>
    <xf numFmtId="0" fontId="18" fillId="0" borderId="15" xfId="0" applyFont="1" applyBorder="1" applyAlignment="1">
      <alignment horizontal="center"/>
    </xf>
    <xf numFmtId="0" fontId="18" fillId="0" borderId="16" xfId="0" applyFont="1" applyBorder="1" applyAlignment="1">
      <alignment horizontal="center"/>
    </xf>
    <xf numFmtId="0" fontId="3" fillId="0" borderId="8" xfId="0" applyFont="1" applyBorder="1"/>
    <xf numFmtId="0" fontId="33" fillId="0" borderId="9" xfId="0" applyFont="1" applyBorder="1" applyAlignment="1">
      <alignment horizontal="right"/>
    </xf>
    <xf numFmtId="0" fontId="33" fillId="0" borderId="9" xfId="0" applyFont="1" applyBorder="1"/>
    <xf numFmtId="0" fontId="14" fillId="0" borderId="9" xfId="0" applyFont="1" applyBorder="1" applyAlignment="1">
      <alignment horizontal="right"/>
    </xf>
    <xf numFmtId="0" fontId="16" fillId="0" borderId="9" xfId="0" applyFont="1" applyBorder="1"/>
    <xf numFmtId="1" fontId="14" fillId="0" borderId="9" xfId="0" applyNumberFormat="1" applyFont="1" applyBorder="1" applyAlignment="1">
      <alignment horizontal="right"/>
    </xf>
    <xf numFmtId="164" fontId="14" fillId="0" borderId="9" xfId="0" applyNumberFormat="1" applyFont="1" applyBorder="1" applyAlignment="1">
      <alignment horizontal="right"/>
    </xf>
    <xf numFmtId="0" fontId="22" fillId="0" borderId="20" xfId="0" applyFont="1" applyBorder="1"/>
    <xf numFmtId="0" fontId="33" fillId="0" borderId="20" xfId="0" applyFont="1" applyBorder="1" applyAlignment="1">
      <alignment horizontal="right"/>
    </xf>
    <xf numFmtId="0" fontId="33" fillId="0" borderId="20" xfId="0" applyFont="1" applyBorder="1"/>
    <xf numFmtId="0" fontId="14" fillId="0" borderId="20" xfId="0" applyFont="1" applyBorder="1" applyAlignment="1">
      <alignment horizontal="right"/>
    </xf>
    <xf numFmtId="0" fontId="16" fillId="0" borderId="20" xfId="0" applyFont="1" applyBorder="1"/>
    <xf numFmtId="1" fontId="14" fillId="0" borderId="20" xfId="0" applyNumberFormat="1" applyFont="1" applyBorder="1" applyAlignment="1">
      <alignment horizontal="right"/>
    </xf>
    <xf numFmtId="164" fontId="14" fillId="0" borderId="20" xfId="0" applyNumberFormat="1" applyFont="1" applyBorder="1" applyAlignment="1">
      <alignment horizontal="right"/>
    </xf>
    <xf numFmtId="164" fontId="22" fillId="0" borderId="21" xfId="0" applyNumberFormat="1" applyFont="1" applyBorder="1" applyAlignment="1">
      <alignment horizontal="center"/>
    </xf>
    <xf numFmtId="164" fontId="22" fillId="0" borderId="22" xfId="0" applyNumberFormat="1" applyFont="1" applyBorder="1" applyAlignment="1">
      <alignment horizontal="center"/>
    </xf>
    <xf numFmtId="0" fontId="22" fillId="0" borderId="18" xfId="0" applyFont="1" applyBorder="1"/>
    <xf numFmtId="0" fontId="22" fillId="0" borderId="23" xfId="0" applyFont="1" applyBorder="1"/>
    <xf numFmtId="0" fontId="22" fillId="0" borderId="28" xfId="0" applyFont="1" applyBorder="1"/>
    <xf numFmtId="0" fontId="22" fillId="0" borderId="17" xfId="0" applyFont="1" applyBorder="1"/>
    <xf numFmtId="1" fontId="22" fillId="0" borderId="9" xfId="0" applyNumberFormat="1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0" xfId="0" applyBorder="1" applyAlignment="1">
      <alignment horizontal="center"/>
    </xf>
    <xf numFmtId="0" fontId="36" fillId="0" borderId="28" xfId="1" applyBorder="1" applyAlignment="1">
      <alignment horizontal="center" vertical="center"/>
    </xf>
    <xf numFmtId="0" fontId="36" fillId="0" borderId="17" xfId="1" applyBorder="1" applyAlignment="1">
      <alignment horizontal="center" vertical="center"/>
    </xf>
    <xf numFmtId="0" fontId="33" fillId="0" borderId="23" xfId="0" applyFont="1" applyBorder="1" applyAlignment="1">
      <alignment horizontal="right"/>
    </xf>
    <xf numFmtId="0" fontId="33" fillId="0" borderId="18" xfId="0" applyFont="1" applyBorder="1" applyAlignment="1">
      <alignment horizontal="right"/>
    </xf>
    <xf numFmtId="0" fontId="33" fillId="0" borderId="28" xfId="0" applyFont="1" applyBorder="1"/>
    <xf numFmtId="0" fontId="33" fillId="0" borderId="17" xfId="0" applyFont="1" applyBorder="1"/>
    <xf numFmtId="0" fontId="14" fillId="0" borderId="26" xfId="0" applyFont="1" applyBorder="1" applyAlignment="1">
      <alignment horizontal="right"/>
    </xf>
    <xf numFmtId="0" fontId="14" fillId="0" borderId="27" xfId="0" applyFont="1" applyBorder="1" applyAlignment="1">
      <alignment horizontal="right"/>
    </xf>
    <xf numFmtId="0" fontId="23" fillId="0" borderId="23" xfId="0" applyFont="1" applyBorder="1"/>
    <xf numFmtId="0" fontId="23" fillId="0" borderId="18" xfId="0" applyFont="1" applyBorder="1"/>
    <xf numFmtId="164" fontId="22" fillId="3" borderId="24" xfId="0" applyNumberFormat="1" applyFont="1" applyFill="1" applyBorder="1" applyAlignment="1">
      <alignment horizontal="right"/>
    </xf>
    <xf numFmtId="164" fontId="33" fillId="3" borderId="24" xfId="0" applyNumberFormat="1" applyFont="1" applyFill="1" applyBorder="1" applyAlignment="1">
      <alignment horizontal="right"/>
    </xf>
    <xf numFmtId="164" fontId="22" fillId="3" borderId="25" xfId="0" applyNumberFormat="1" applyFont="1" applyFill="1" applyBorder="1" applyAlignment="1">
      <alignment horizontal="right"/>
    </xf>
    <xf numFmtId="0" fontId="33" fillId="0" borderId="17" xfId="0" applyFont="1" applyBorder="1" applyAlignment="1">
      <alignment horizontal="right"/>
    </xf>
    <xf numFmtId="0" fontId="33" fillId="0" borderId="28" xfId="0" applyFont="1" applyBorder="1" applyAlignment="1">
      <alignment horizontal="right"/>
    </xf>
    <xf numFmtId="1" fontId="22" fillId="4" borderId="9" xfId="0" applyNumberFormat="1" applyFont="1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9" xfId="0" applyFill="1" applyBorder="1" applyAlignment="1">
      <alignment horizontal="center" vertical="center"/>
    </xf>
    <xf numFmtId="0" fontId="36" fillId="4" borderId="17" xfId="1" applyFill="1" applyBorder="1" applyAlignment="1">
      <alignment horizontal="center" vertical="center"/>
    </xf>
    <xf numFmtId="0" fontId="22" fillId="4" borderId="18" xfId="0" applyFont="1" applyFill="1" applyBorder="1"/>
    <xf numFmtId="0" fontId="22" fillId="4" borderId="9" xfId="0" applyFont="1" applyFill="1" applyBorder="1"/>
    <xf numFmtId="0" fontId="22" fillId="4" borderId="17" xfId="0" applyFont="1" applyFill="1" applyBorder="1"/>
    <xf numFmtId="0" fontId="22" fillId="4" borderId="18" xfId="0" applyFont="1" applyFill="1" applyBorder="1" applyAlignment="1">
      <alignment horizontal="right"/>
    </xf>
    <xf numFmtId="0" fontId="22" fillId="4" borderId="9" xfId="0" applyFont="1" applyFill="1" applyBorder="1" applyAlignment="1">
      <alignment horizontal="right"/>
    </xf>
    <xf numFmtId="0" fontId="33" fillId="4" borderId="18" xfId="0" applyFont="1" applyFill="1" applyBorder="1" applyAlignment="1">
      <alignment horizontal="right"/>
    </xf>
    <xf numFmtId="0" fontId="33" fillId="4" borderId="9" xfId="0" applyFont="1" applyFill="1" applyBorder="1" applyAlignment="1">
      <alignment horizontal="right"/>
    </xf>
    <xf numFmtId="0" fontId="33" fillId="4" borderId="9" xfId="0" applyFont="1" applyFill="1" applyBorder="1"/>
    <xf numFmtId="0" fontId="33" fillId="4" borderId="17" xfId="0" applyFont="1" applyFill="1" applyBorder="1"/>
    <xf numFmtId="0" fontId="33" fillId="4" borderId="17" xfId="0" applyFont="1" applyFill="1" applyBorder="1" applyAlignment="1">
      <alignment horizontal="right"/>
    </xf>
    <xf numFmtId="0" fontId="14" fillId="4" borderId="27" xfId="0" applyFont="1" applyFill="1" applyBorder="1" applyAlignment="1">
      <alignment horizontal="right"/>
    </xf>
    <xf numFmtId="0" fontId="23" fillId="4" borderId="18" xfId="0" applyFont="1" applyFill="1" applyBorder="1"/>
    <xf numFmtId="0" fontId="16" fillId="4" borderId="9" xfId="0" applyFont="1" applyFill="1" applyBorder="1"/>
    <xf numFmtId="1" fontId="14" fillId="4" borderId="9" xfId="0" applyNumberFormat="1" applyFont="1" applyFill="1" applyBorder="1" applyAlignment="1">
      <alignment horizontal="right"/>
    </xf>
    <xf numFmtId="0" fontId="14" fillId="4" borderId="9" xfId="0" applyFont="1" applyFill="1" applyBorder="1" applyAlignment="1">
      <alignment horizontal="right"/>
    </xf>
    <xf numFmtId="164" fontId="14" fillId="4" borderId="9" xfId="0" applyNumberFormat="1" applyFont="1" applyFill="1" applyBorder="1" applyAlignment="1">
      <alignment horizontal="right"/>
    </xf>
    <xf numFmtId="164" fontId="22" fillId="4" borderId="22" xfId="0" applyNumberFormat="1" applyFont="1" applyFill="1" applyBorder="1" applyAlignment="1">
      <alignment horizontal="center"/>
    </xf>
    <xf numFmtId="0" fontId="0" fillId="4" borderId="0" xfId="0" applyFill="1"/>
    <xf numFmtId="0" fontId="22" fillId="4" borderId="27" xfId="0" applyFont="1" applyFill="1" applyBorder="1"/>
    <xf numFmtId="0" fontId="0" fillId="4" borderId="9" xfId="0" applyFill="1" applyBorder="1"/>
    <xf numFmtId="0" fontId="19" fillId="4" borderId="9" xfId="0" applyFont="1" applyFill="1" applyBorder="1" applyAlignment="1">
      <alignment horizontal="right"/>
    </xf>
    <xf numFmtId="0" fontId="26" fillId="4" borderId="9" xfId="0" applyFont="1" applyFill="1" applyBorder="1"/>
    <xf numFmtId="0" fontId="26" fillId="4" borderId="17" xfId="0" applyFont="1" applyFill="1" applyBorder="1"/>
    <xf numFmtId="0" fontId="26" fillId="4" borderId="9" xfId="0" applyFont="1" applyFill="1" applyBorder="1" applyAlignment="1">
      <alignment horizontal="right"/>
    </xf>
    <xf numFmtId="0" fontId="26" fillId="4" borderId="27" xfId="0" applyFont="1" applyFill="1" applyBorder="1"/>
    <xf numFmtId="0" fontId="27" fillId="4" borderId="18" xfId="0" applyFont="1" applyFill="1" applyBorder="1"/>
    <xf numFmtId="0" fontId="28" fillId="4" borderId="9" xfId="0" applyFont="1" applyFill="1" applyBorder="1"/>
    <xf numFmtId="1" fontId="26" fillId="4" borderId="9" xfId="0" applyNumberFormat="1" applyFont="1" applyFill="1" applyBorder="1" applyAlignment="1">
      <alignment horizontal="right"/>
    </xf>
    <xf numFmtId="164" fontId="26" fillId="4" borderId="9" xfId="0" applyNumberFormat="1" applyFont="1" applyFill="1" applyBorder="1" applyAlignment="1">
      <alignment horizontal="right"/>
    </xf>
    <xf numFmtId="164" fontId="26" fillId="4" borderId="22" xfId="0" applyNumberFormat="1" applyFont="1" applyFill="1" applyBorder="1" applyAlignment="1">
      <alignment horizontal="center"/>
    </xf>
    <xf numFmtId="0" fontId="29" fillId="4" borderId="0" xfId="0" applyFont="1" applyFill="1"/>
    <xf numFmtId="0" fontId="19" fillId="4" borderId="17" xfId="0" applyFont="1" applyFill="1" applyBorder="1" applyAlignment="1">
      <alignment horizontal="right"/>
    </xf>
    <xf numFmtId="0" fontId="29" fillId="0" borderId="9" xfId="0" applyFont="1" applyBorder="1" applyAlignment="1">
      <alignment horizontal="center" vertical="center"/>
    </xf>
    <xf numFmtId="0" fontId="29" fillId="4" borderId="9" xfId="0" applyFont="1" applyFill="1" applyBorder="1" applyAlignment="1">
      <alignment horizontal="center" vertical="center"/>
    </xf>
    <xf numFmtId="0" fontId="29" fillId="4" borderId="9" xfId="0" applyFont="1" applyFill="1" applyBorder="1" applyAlignment="1">
      <alignment horizontal="center"/>
    </xf>
    <xf numFmtId="0" fontId="29" fillId="4" borderId="9" xfId="0" applyFont="1" applyFill="1" applyBorder="1" applyAlignment="1">
      <alignment horizontal="center" vertical="center" wrapText="1"/>
    </xf>
    <xf numFmtId="0" fontId="22" fillId="2" borderId="25" xfId="0" applyFont="1" applyFill="1" applyBorder="1" applyAlignment="1">
      <alignment horizontal="center"/>
    </xf>
    <xf numFmtId="0" fontId="26" fillId="2" borderId="25" xfId="0" applyFont="1" applyFill="1" applyBorder="1" applyAlignment="1">
      <alignment horizontal="center"/>
    </xf>
    <xf numFmtId="0" fontId="22" fillId="2" borderId="24" xfId="0" applyFont="1" applyFill="1" applyBorder="1" applyAlignment="1">
      <alignment horizontal="center"/>
    </xf>
    <xf numFmtId="0" fontId="19" fillId="0" borderId="9" xfId="0" applyFont="1" applyBorder="1" applyAlignment="1">
      <alignment horizontal="right"/>
    </xf>
    <xf numFmtId="0" fontId="26" fillId="0" borderId="9" xfId="0" applyFont="1" applyBorder="1"/>
    <xf numFmtId="16" fontId="22" fillId="4" borderId="9" xfId="0" applyNumberFormat="1" applyFont="1" applyFill="1" applyBorder="1"/>
    <xf numFmtId="0" fontId="22" fillId="0" borderId="36" xfId="0" applyFont="1" applyBorder="1" applyAlignment="1">
      <alignment horizontal="right"/>
    </xf>
    <xf numFmtId="0" fontId="22" fillId="0" borderId="37" xfId="0" applyFont="1" applyBorder="1" applyAlignment="1">
      <alignment horizontal="right"/>
    </xf>
    <xf numFmtId="14" fontId="22" fillId="4" borderId="18" xfId="0" applyNumberFormat="1" applyFont="1" applyFill="1" applyBorder="1"/>
    <xf numFmtId="14" fontId="22" fillId="4" borderId="9" xfId="0" applyNumberFormat="1" applyFont="1" applyFill="1" applyBorder="1"/>
    <xf numFmtId="164" fontId="22" fillId="2" borderId="25" xfId="0" applyNumberFormat="1" applyFont="1" applyFill="1" applyBorder="1" applyAlignment="1">
      <alignment horizontal="right"/>
    </xf>
    <xf numFmtId="1" fontId="22" fillId="3" borderId="39" xfId="0" applyNumberFormat="1" applyFont="1" applyFill="1" applyBorder="1"/>
    <xf numFmtId="1" fontId="22" fillId="0" borderId="9" xfId="0" applyNumberFormat="1" applyFont="1" applyBorder="1"/>
    <xf numFmtId="1" fontId="22" fillId="4" borderId="9" xfId="0" applyNumberFormat="1" applyFont="1" applyFill="1" applyBorder="1"/>
    <xf numFmtId="1" fontId="26" fillId="4" borderId="9" xfId="0" applyNumberFormat="1" applyFont="1" applyFill="1" applyBorder="1"/>
    <xf numFmtId="1" fontId="22" fillId="4" borderId="18" xfId="0" applyNumberFormat="1" applyFont="1" applyFill="1" applyBorder="1" applyAlignment="1">
      <alignment horizontal="center"/>
    </xf>
    <xf numFmtId="1" fontId="22" fillId="4" borderId="8" xfId="0" applyNumberFormat="1" applyFont="1" applyFill="1" applyBorder="1" applyAlignment="1">
      <alignment horizontal="center"/>
    </xf>
    <xf numFmtId="1" fontId="22" fillId="6" borderId="38" xfId="0" applyNumberFormat="1" applyFont="1" applyFill="1" applyBorder="1"/>
    <xf numFmtId="1" fontId="38" fillId="6" borderId="38" xfId="0" applyNumberFormat="1" applyFont="1" applyFill="1" applyBorder="1"/>
    <xf numFmtId="1" fontId="39" fillId="6" borderId="38" xfId="0" applyNumberFormat="1" applyFont="1" applyFill="1" applyBorder="1"/>
    <xf numFmtId="1" fontId="37" fillId="6" borderId="38" xfId="0" applyNumberFormat="1" applyFont="1" applyFill="1" applyBorder="1"/>
    <xf numFmtId="1" fontId="22" fillId="2" borderId="8" xfId="0" applyNumberFormat="1" applyFont="1" applyFill="1" applyBorder="1" applyAlignment="1">
      <alignment horizontal="center"/>
    </xf>
    <xf numFmtId="0" fontId="22" fillId="2" borderId="8" xfId="0" applyFont="1" applyFill="1" applyBorder="1" applyAlignment="1">
      <alignment horizontal="center"/>
    </xf>
    <xf numFmtId="1" fontId="22" fillId="0" borderId="20" xfId="0" applyNumberFormat="1" applyFont="1" applyBorder="1" applyAlignment="1">
      <alignment horizontal="center"/>
    </xf>
    <xf numFmtId="0" fontId="29" fillId="0" borderId="20" xfId="0" applyFont="1" applyBorder="1" applyAlignment="1">
      <alignment horizontal="center" vertical="center"/>
    </xf>
    <xf numFmtId="0" fontId="22" fillId="4" borderId="25" xfId="0" applyFont="1" applyFill="1" applyBorder="1" applyAlignment="1">
      <alignment horizontal="center"/>
    </xf>
    <xf numFmtId="1" fontId="22" fillId="4" borderId="38" xfId="0" applyNumberFormat="1" applyFont="1" applyFill="1" applyBorder="1"/>
    <xf numFmtId="164" fontId="22" fillId="4" borderId="24" xfId="0" applyNumberFormat="1" applyFont="1" applyFill="1" applyBorder="1" applyAlignment="1">
      <alignment horizontal="right"/>
    </xf>
    <xf numFmtId="164" fontId="33" fillId="4" borderId="24" xfId="0" applyNumberFormat="1" applyFont="1" applyFill="1" applyBorder="1" applyAlignment="1">
      <alignment horizontal="right"/>
    </xf>
    <xf numFmtId="164" fontId="22" fillId="4" borderId="25" xfId="0" applyNumberFormat="1" applyFont="1" applyFill="1" applyBorder="1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/>
    <xf numFmtId="0" fontId="4" fillId="0" borderId="8" xfId="0" applyFont="1" applyBorder="1" applyAlignment="1">
      <alignment horizontal="center" vertical="center"/>
    </xf>
    <xf numFmtId="164" fontId="3" fillId="0" borderId="0" xfId="0" applyNumberFormat="1" applyFont="1" applyAlignment="1">
      <alignment horizontal="center" textRotation="90"/>
    </xf>
    <xf numFmtId="0" fontId="30" fillId="0" borderId="11" xfId="0" applyFont="1" applyBorder="1" applyAlignment="1">
      <alignment vertical="center" textRotation="90" wrapText="1"/>
    </xf>
    <xf numFmtId="0" fontId="32" fillId="0" borderId="4" xfId="0" applyFont="1" applyBorder="1"/>
    <xf numFmtId="0" fontId="2" fillId="0" borderId="9" xfId="0" applyFont="1" applyBorder="1" applyAlignment="1">
      <alignment horizontal="center" vertical="center" textRotation="90" wrapText="1"/>
    </xf>
    <xf numFmtId="0" fontId="17" fillId="0" borderId="9" xfId="0" applyFont="1" applyBorder="1"/>
    <xf numFmtId="0" fontId="6" fillId="0" borderId="11" xfId="0" applyFont="1" applyBorder="1" applyAlignment="1">
      <alignment horizontal="center" vertical="center" textRotation="90" wrapText="1"/>
    </xf>
    <xf numFmtId="0" fontId="17" fillId="0" borderId="4" xfId="0" applyFont="1" applyBorder="1"/>
    <xf numFmtId="0" fontId="6" fillId="0" borderId="12" xfId="0" applyFont="1" applyBorder="1" applyAlignment="1">
      <alignment horizontal="center" vertical="center" textRotation="90" wrapText="1"/>
    </xf>
    <xf numFmtId="0" fontId="6" fillId="0" borderId="3" xfId="0" applyFont="1" applyBorder="1" applyAlignment="1">
      <alignment horizontal="center" vertical="center" textRotation="90" wrapText="1"/>
    </xf>
    <xf numFmtId="0" fontId="6" fillId="0" borderId="35" xfId="0" applyFont="1" applyBorder="1" applyAlignment="1">
      <alignment horizontal="center" vertical="center" textRotation="90" wrapText="1"/>
    </xf>
    <xf numFmtId="0" fontId="7" fillId="3" borderId="10" xfId="0" applyFont="1" applyFill="1" applyBorder="1" applyAlignment="1">
      <alignment horizontal="center" vertical="center" textRotation="90" wrapText="1"/>
    </xf>
    <xf numFmtId="0" fontId="17" fillId="3" borderId="19" xfId="0" applyFont="1" applyFill="1" applyBorder="1"/>
    <xf numFmtId="0" fontId="30" fillId="0" borderId="12" xfId="0" applyFont="1" applyBorder="1" applyAlignment="1">
      <alignment horizontal="center" vertical="center" textRotation="90" wrapText="1"/>
    </xf>
    <xf numFmtId="0" fontId="30" fillId="0" borderId="3" xfId="0" applyFont="1" applyBorder="1" applyAlignment="1">
      <alignment horizontal="center" vertical="center" textRotation="90" wrapText="1"/>
    </xf>
    <xf numFmtId="0" fontId="30" fillId="0" borderId="35" xfId="0" applyFont="1" applyBorder="1" applyAlignment="1">
      <alignment horizontal="center" vertical="center" textRotation="90" wrapText="1"/>
    </xf>
    <xf numFmtId="0" fontId="8" fillId="0" borderId="11" xfId="0" applyFont="1" applyBorder="1" applyAlignment="1">
      <alignment horizontal="center" vertical="center" textRotation="90" wrapText="1"/>
    </xf>
    <xf numFmtId="0" fontId="30" fillId="0" borderId="11" xfId="0" applyFont="1" applyBorder="1" applyAlignment="1">
      <alignment horizontal="center" vertical="center" textRotation="90" wrapText="1"/>
    </xf>
    <xf numFmtId="0" fontId="31" fillId="0" borderId="29" xfId="0" applyFont="1" applyBorder="1" applyAlignment="1">
      <alignment horizontal="center" vertical="center" textRotation="90" wrapText="1"/>
    </xf>
    <xf numFmtId="0" fontId="32" fillId="0" borderId="30" xfId="0" applyFont="1" applyBorder="1"/>
    <xf numFmtId="164" fontId="7" fillId="3" borderId="10" xfId="0" applyNumberFormat="1" applyFont="1" applyFill="1" applyBorder="1" applyAlignment="1">
      <alignment vertical="center" textRotation="90" wrapText="1"/>
    </xf>
    <xf numFmtId="0" fontId="6" fillId="0" borderId="11" xfId="0" applyFont="1" applyBorder="1" applyAlignment="1">
      <alignment vertical="center" textRotation="90" wrapText="1"/>
    </xf>
    <xf numFmtId="0" fontId="8" fillId="0" borderId="12" xfId="0" applyFont="1" applyBorder="1" applyAlignment="1">
      <alignment horizontal="center" vertical="center" textRotation="90" wrapText="1"/>
    </xf>
    <xf numFmtId="0" fontId="8" fillId="0" borderId="3" xfId="0" applyFont="1" applyBorder="1" applyAlignment="1">
      <alignment horizontal="center" vertical="center" textRotation="90" wrapText="1"/>
    </xf>
    <xf numFmtId="0" fontId="8" fillId="0" borderId="35" xfId="0" applyFont="1" applyBorder="1" applyAlignment="1">
      <alignment horizontal="center" vertical="center" textRotation="90" wrapText="1"/>
    </xf>
    <xf numFmtId="0" fontId="11" fillId="0" borderId="32" xfId="0" applyFont="1" applyBorder="1" applyAlignment="1">
      <alignment horizontal="center" vertical="center" textRotation="90"/>
    </xf>
    <xf numFmtId="0" fontId="17" fillId="0" borderId="33" xfId="0" applyFont="1" applyBorder="1"/>
    <xf numFmtId="0" fontId="8" fillId="5" borderId="12" xfId="0" applyFont="1" applyFill="1" applyBorder="1" applyAlignment="1">
      <alignment horizontal="center" vertical="center" textRotation="90" wrapText="1"/>
    </xf>
    <xf numFmtId="0" fontId="8" fillId="5" borderId="3" xfId="0" applyFont="1" applyFill="1" applyBorder="1" applyAlignment="1">
      <alignment horizontal="center" vertical="center" textRotation="90" wrapText="1"/>
    </xf>
    <xf numFmtId="0" fontId="8" fillId="5" borderId="35" xfId="0" applyFont="1" applyFill="1" applyBorder="1" applyAlignment="1">
      <alignment horizontal="center" vertical="center" textRotation="90" wrapText="1"/>
    </xf>
    <xf numFmtId="0" fontId="6" fillId="0" borderId="29" xfId="0" applyFont="1" applyBorder="1" applyAlignment="1">
      <alignment horizontal="center" vertical="center" textRotation="90" wrapText="1"/>
    </xf>
    <xf numFmtId="0" fontId="6" fillId="0" borderId="30" xfId="0" applyFont="1" applyBorder="1" applyAlignment="1">
      <alignment horizontal="center" vertical="center" textRotation="90" wrapText="1"/>
    </xf>
    <xf numFmtId="0" fontId="6" fillId="0" borderId="34" xfId="0" applyFont="1" applyBorder="1" applyAlignment="1">
      <alignment horizontal="center" vertical="center" textRotation="90" wrapText="1"/>
    </xf>
    <xf numFmtId="164" fontId="9" fillId="2" borderId="10" xfId="0" applyNumberFormat="1" applyFont="1" applyFill="1" applyBorder="1" applyAlignment="1">
      <alignment horizontal="center" vertical="center" textRotation="90"/>
    </xf>
    <xf numFmtId="0" fontId="17" fillId="2" borderId="19" xfId="0" applyFont="1" applyFill="1" applyBorder="1"/>
    <xf numFmtId="0" fontId="7" fillId="0" borderId="31" xfId="0" applyFont="1" applyBorder="1" applyAlignment="1">
      <alignment horizontal="center" vertical="center" textRotation="90"/>
    </xf>
    <xf numFmtId="0" fontId="17" fillId="0" borderId="8" xfId="0" applyFont="1" applyBorder="1"/>
    <xf numFmtId="164" fontId="10" fillId="3" borderId="10" xfId="0" applyNumberFormat="1" applyFont="1" applyFill="1" applyBorder="1" applyAlignment="1">
      <alignment horizontal="center" vertical="center" textRotation="90"/>
    </xf>
    <xf numFmtId="1" fontId="15" fillId="0" borderId="1" xfId="0" applyNumberFormat="1" applyFont="1" applyBorder="1" applyAlignment="1">
      <alignment horizontal="center" textRotation="90"/>
    </xf>
    <xf numFmtId="0" fontId="17" fillId="0" borderId="3" xfId="0" applyFont="1" applyBorder="1"/>
    <xf numFmtId="0" fontId="12" fillId="0" borderId="13" xfId="0" applyFont="1" applyBorder="1" applyAlignment="1">
      <alignment horizontal="center" vertical="center" textRotation="90"/>
    </xf>
    <xf numFmtId="0" fontId="12" fillId="0" borderId="2" xfId="0" applyFont="1" applyBorder="1" applyAlignment="1">
      <alignment horizontal="center" vertical="center" textRotation="90"/>
    </xf>
    <xf numFmtId="0" fontId="13" fillId="0" borderId="1" xfId="0" applyFont="1" applyBorder="1" applyAlignment="1">
      <alignment horizontal="center" textRotation="90"/>
    </xf>
    <xf numFmtId="0" fontId="14" fillId="0" borderId="1" xfId="0" applyFont="1" applyBorder="1" applyAlignment="1">
      <alignment horizontal="center" textRotation="90"/>
    </xf>
    <xf numFmtId="0" fontId="16" fillId="0" borderId="1" xfId="0" applyFont="1" applyBorder="1" applyAlignment="1">
      <alignment horizontal="center" textRotation="90"/>
    </xf>
    <xf numFmtId="0" fontId="3" fillId="0" borderId="1" xfId="0" applyFont="1" applyBorder="1"/>
    <xf numFmtId="0" fontId="3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center"/>
    </xf>
    <xf numFmtId="0" fontId="0" fillId="0" borderId="8" xfId="0" applyBorder="1"/>
    <xf numFmtId="0" fontId="25" fillId="0" borderId="10" xfId="0" applyFont="1" applyBorder="1" applyAlignment="1">
      <alignment horizontal="center" vertical="center" textRotation="90"/>
    </xf>
    <xf numFmtId="0" fontId="25" fillId="0" borderId="19" xfId="0" applyFont="1" applyBorder="1" applyAlignment="1">
      <alignment horizontal="center" vertical="center" textRotation="90"/>
    </xf>
    <xf numFmtId="165" fontId="7" fillId="0" borderId="7" xfId="0" applyNumberFormat="1" applyFont="1" applyBorder="1" applyAlignment="1">
      <alignment horizontal="center" vertical="center"/>
    </xf>
    <xf numFmtId="0" fontId="17" fillId="0" borderId="7" xfId="0" applyFont="1" applyBorder="1"/>
    <xf numFmtId="1" fontId="13" fillId="0" borderId="1" xfId="0" applyNumberFormat="1" applyFont="1" applyBorder="1" applyAlignment="1">
      <alignment horizontal="center" textRotation="90"/>
    </xf>
    <xf numFmtId="0" fontId="14" fillId="0" borderId="1" xfId="0" applyFont="1" applyBorder="1" applyAlignment="1">
      <alignment textRotation="90"/>
    </xf>
    <xf numFmtId="1" fontId="22" fillId="6" borderId="40" xfId="0" applyNumberFormat="1" applyFont="1" applyFill="1" applyBorder="1"/>
    <xf numFmtId="1" fontId="22" fillId="0" borderId="37" xfId="0" applyNumberFormat="1" applyFont="1" applyBorder="1"/>
    <xf numFmtId="0" fontId="22" fillId="0" borderId="37" xfId="0" applyFont="1" applyBorder="1"/>
    <xf numFmtId="0" fontId="19" fillId="0" borderId="37" xfId="0" applyFont="1" applyBorder="1" applyAlignment="1">
      <alignment horizontal="right"/>
    </xf>
    <xf numFmtId="1" fontId="22" fillId="3" borderId="41" xfId="0" applyNumberFormat="1" applyFont="1" applyFill="1" applyBorder="1"/>
    <xf numFmtId="0" fontId="5" fillId="0" borderId="9" xfId="0" applyFont="1" applyBorder="1" applyAlignment="1">
      <alignment horizontal="center" vertical="center" textRotation="90" wrapText="1"/>
    </xf>
    <xf numFmtId="0" fontId="31" fillId="0" borderId="9" xfId="0" applyFont="1" applyBorder="1"/>
    <xf numFmtId="0" fontId="34" fillId="6" borderId="42" xfId="0" applyFont="1" applyFill="1" applyBorder="1" applyAlignment="1">
      <alignment horizontal="center" vertical="center" textRotation="90" wrapText="1"/>
    </xf>
    <xf numFmtId="0" fontId="5" fillId="0" borderId="20" xfId="0" applyFont="1" applyBorder="1" applyAlignment="1">
      <alignment horizontal="center" vertical="center" textRotation="90" wrapText="1"/>
    </xf>
    <xf numFmtId="0" fontId="7" fillId="3" borderId="21" xfId="0" applyFont="1" applyFill="1" applyBorder="1" applyAlignment="1">
      <alignment horizontal="center" vertical="center" textRotation="90" wrapText="1"/>
    </xf>
    <xf numFmtId="0" fontId="35" fillId="6" borderId="43" xfId="0" applyFont="1" applyFill="1" applyBorder="1"/>
    <xf numFmtId="0" fontId="17" fillId="3" borderId="22" xfId="0" applyFont="1" applyFill="1" applyBorder="1"/>
    <xf numFmtId="0" fontId="35" fillId="6" borderId="44" xfId="0" applyFont="1" applyFill="1" applyBorder="1"/>
    <xf numFmtId="0" fontId="5" fillId="0" borderId="45" xfId="0" applyFont="1" applyBorder="1" applyAlignment="1">
      <alignment horizontal="center" vertical="center" textRotation="90" wrapText="1"/>
    </xf>
    <xf numFmtId="0" fontId="31" fillId="0" borderId="45" xfId="0" applyFont="1" applyBorder="1"/>
    <xf numFmtId="0" fontId="17" fillId="3" borderId="46" xfId="0" applyFont="1" applyFill="1" applyBorder="1"/>
    <xf numFmtId="0" fontId="2" fillId="0" borderId="47" xfId="0" applyFont="1" applyBorder="1" applyAlignment="1">
      <alignment horizontal="center" vertical="center" textRotation="90" wrapText="1"/>
    </xf>
    <xf numFmtId="0" fontId="2" fillId="0" borderId="42" xfId="0" applyFont="1" applyBorder="1" applyAlignment="1">
      <alignment horizontal="center" vertical="center" textRotation="90" wrapText="1"/>
    </xf>
    <xf numFmtId="0" fontId="2" fillId="0" borderId="48" xfId="0" applyFont="1" applyBorder="1" applyAlignment="1">
      <alignment horizontal="center" vertical="center" textRotation="90" wrapText="1"/>
    </xf>
    <xf numFmtId="0" fontId="2" fillId="0" borderId="20" xfId="0" applyFont="1" applyBorder="1" applyAlignment="1">
      <alignment horizontal="center" vertical="center" textRotation="90" wrapText="1"/>
    </xf>
    <xf numFmtId="0" fontId="6" fillId="0" borderId="20" xfId="0" applyFont="1" applyBorder="1" applyAlignment="1">
      <alignment horizontal="center" vertical="center" textRotation="90" wrapText="1"/>
    </xf>
    <xf numFmtId="0" fontId="6" fillId="0" borderId="32" xfId="0" applyFont="1" applyBorder="1" applyAlignment="1">
      <alignment horizontal="center" vertical="center" textRotation="90" wrapText="1"/>
    </xf>
    <xf numFmtId="0" fontId="17" fillId="0" borderId="43" xfId="0" applyFont="1" applyBorder="1"/>
    <xf numFmtId="0" fontId="17" fillId="0" borderId="44" xfId="0" applyFont="1" applyBorder="1"/>
    <xf numFmtId="0" fontId="2" fillId="0" borderId="49" xfId="0" applyFont="1" applyBorder="1" applyAlignment="1">
      <alignment horizontal="center" vertical="center" textRotation="90" wrapText="1"/>
    </xf>
    <xf numFmtId="0" fontId="2" fillId="0" borderId="45" xfId="0" applyFont="1" applyBorder="1" applyAlignment="1">
      <alignment horizontal="center" vertical="center" textRotation="90" wrapText="1"/>
    </xf>
    <xf numFmtId="0" fontId="17" fillId="0" borderId="45" xfId="0" applyFont="1" applyBorder="1"/>
    <xf numFmtId="0" fontId="17" fillId="0" borderId="50" xfId="0" applyFont="1" applyBorder="1"/>
    <xf numFmtId="0" fontId="17" fillId="0" borderId="51" xfId="0" applyFont="1" applyBorder="1"/>
  </cellXfs>
  <cellStyles count="2">
    <cellStyle name="Hipervínculo" xfId="1" builtinId="8"/>
    <cellStyle name="Normal" xfId="0" builtinId="0"/>
  </cellStyles>
  <dxfs count="5">
    <dxf>
      <font>
        <b val="0"/>
        <i val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colors>
    <mruColors>
      <color rgb="FF66FF66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7" Type="http://customschemas.google.com/relationships/workbookmetadata" Target="metadata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542925</xdr:colOff>
      <xdr:row>1</xdr:row>
      <xdr:rowOff>19050</xdr:rowOff>
    </xdr:from>
    <xdr:ext cx="1200150" cy="1266825"/>
    <xdr:pic>
      <xdr:nvPicPr>
        <xdr:cNvPr id="2" name="image1.png">
          <a:extLst>
            <a:ext uri="{FF2B5EF4-FFF2-40B4-BE49-F238E27FC236}">
              <a16:creationId xmlns:a16="http://schemas.microsoft.com/office/drawing/2014/main" id="{DCE09B60-FDA2-4A50-8903-10771939E14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84375" y="215900"/>
          <a:ext cx="1200150" cy="126682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v.cristanchoq14@fmsnor.org" TargetMode="External"/><Relationship Id="rId13" Type="http://schemas.openxmlformats.org/officeDocument/2006/relationships/hyperlink" Target="mailto:v.rodriguezr14@fmsnor.org" TargetMode="External"/><Relationship Id="rId18" Type="http://schemas.openxmlformats.org/officeDocument/2006/relationships/hyperlink" Target="mailto:ma.povedao14@fmsnor.org" TargetMode="External"/><Relationship Id="rId3" Type="http://schemas.openxmlformats.org/officeDocument/2006/relationships/hyperlink" Target="mailto:ds.ayalac14@fmsnor.org" TargetMode="External"/><Relationship Id="rId7" Type="http://schemas.openxmlformats.org/officeDocument/2006/relationships/hyperlink" Target="mailto:am.cardenasv14@fmsnor.org" TargetMode="External"/><Relationship Id="rId12" Type="http://schemas.openxmlformats.org/officeDocument/2006/relationships/hyperlink" Target="mailto:ks.ossac14@fmsnor.org" TargetMode="External"/><Relationship Id="rId17" Type="http://schemas.openxmlformats.org/officeDocument/2006/relationships/hyperlink" Target="mailto:sergui@palcios" TargetMode="External"/><Relationship Id="rId2" Type="http://schemas.openxmlformats.org/officeDocument/2006/relationships/hyperlink" Target="mailto:ca.perezh14@fmsnor.org" TargetMode="External"/><Relationship Id="rId16" Type="http://schemas.openxmlformats.org/officeDocument/2006/relationships/hyperlink" Target="mailto:ja.ninocr14@fmsnor.org" TargetMode="External"/><Relationship Id="rId1" Type="http://schemas.openxmlformats.org/officeDocument/2006/relationships/hyperlink" Target="mailto:df.rodriguezgam14@fmsnor.org" TargetMode="External"/><Relationship Id="rId6" Type="http://schemas.openxmlformats.org/officeDocument/2006/relationships/hyperlink" Target="mailto:gd.beltran14@fmsnor.org" TargetMode="External"/><Relationship Id="rId11" Type="http://schemas.openxmlformats.org/officeDocument/2006/relationships/hyperlink" Target="mailto:mx.gutierrezm14@fmsnor.org" TargetMode="External"/><Relationship Id="rId5" Type="http://schemas.openxmlformats.org/officeDocument/2006/relationships/hyperlink" Target="mailto:s.rodriguezo14@fmsnor.org" TargetMode="External"/><Relationship Id="rId15" Type="http://schemas.openxmlformats.org/officeDocument/2006/relationships/hyperlink" Target="mailto:bs.ariasc14@fmsnor.org" TargetMode="External"/><Relationship Id="rId10" Type="http://schemas.openxmlformats.org/officeDocument/2006/relationships/hyperlink" Target="mailto:df.lozanoc14@fmsnor.org" TargetMode="External"/><Relationship Id="rId19" Type="http://schemas.openxmlformats.org/officeDocument/2006/relationships/drawing" Target="../drawings/drawing1.xml"/><Relationship Id="rId4" Type="http://schemas.openxmlformats.org/officeDocument/2006/relationships/hyperlink" Target="mailto:sf.mendezr14@fmsnor.org" TargetMode="External"/><Relationship Id="rId9" Type="http://schemas.openxmlformats.org/officeDocument/2006/relationships/hyperlink" Target="mailto:mc.fajardoc14@fmsnor.org" TargetMode="External"/><Relationship Id="rId14" Type="http://schemas.openxmlformats.org/officeDocument/2006/relationships/hyperlink" Target="mailto:ma.laverdesa14@fmsnor.or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D6184E-80AB-4B3E-A0A4-024E2ABE9137}">
  <dimension ref="A1:CW222"/>
  <sheetViews>
    <sheetView tabSelected="1" topLeftCell="A12" workbookViewId="0">
      <selection activeCell="AO36" sqref="AO36"/>
    </sheetView>
  </sheetViews>
  <sheetFormatPr baseColWidth="10" defaultColWidth="12.6640625" defaultRowHeight="15" customHeight="1"/>
  <cols>
    <col min="1" max="2" width="3" customWidth="1"/>
    <col min="3" max="3" width="14.6640625" customWidth="1"/>
    <col min="4" max="4" width="41.21875" customWidth="1"/>
    <col min="5" max="5" width="14.33203125" customWidth="1"/>
    <col min="6" max="6" width="8.109375" customWidth="1"/>
    <col min="7" max="7" width="3.21875" customWidth="1"/>
    <col min="8" max="8" width="4.33203125" customWidth="1"/>
    <col min="9" max="11" width="4" customWidth="1"/>
    <col min="12" max="21" width="1.5546875" customWidth="1"/>
    <col min="22" max="22" width="2.77734375" customWidth="1"/>
    <col min="23" max="23" width="3.77734375" customWidth="1"/>
    <col min="24" max="32" width="2.77734375" customWidth="1"/>
    <col min="33" max="33" width="6.33203125" customWidth="1"/>
    <col min="34" max="47" width="2.77734375" customWidth="1"/>
    <col min="48" max="48" width="4.6640625" customWidth="1"/>
    <col min="49" max="57" width="3.44140625" customWidth="1"/>
    <col min="58" max="58" width="4.77734375" customWidth="1"/>
    <col min="59" max="71" width="3.88671875" customWidth="1"/>
    <col min="72" max="72" width="7.44140625" customWidth="1"/>
    <col min="73" max="73" width="3" customWidth="1"/>
    <col min="74" max="74" width="6.109375" customWidth="1"/>
    <col min="75" max="75" width="20.109375" customWidth="1"/>
    <col min="76" max="76" width="14.88671875" customWidth="1"/>
    <col min="77" max="101" width="3" customWidth="1"/>
  </cols>
  <sheetData>
    <row r="1" spans="1:101" ht="15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3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3"/>
      <c r="BU1" s="1"/>
      <c r="BV1" s="4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</row>
    <row r="2" spans="1:101" ht="15.75" customHeight="1">
      <c r="A2" s="5"/>
      <c r="B2" s="5"/>
      <c r="C2" s="128"/>
      <c r="D2" s="129"/>
      <c r="E2" s="129"/>
      <c r="F2" s="130" t="s">
        <v>0</v>
      </c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  <c r="AV2" s="130"/>
      <c r="AW2" s="130"/>
      <c r="AX2" s="130"/>
      <c r="AY2" s="130"/>
      <c r="AZ2" s="130"/>
      <c r="BA2" s="130"/>
      <c r="BB2" s="130"/>
      <c r="BC2" s="130"/>
      <c r="BD2" s="130"/>
      <c r="BE2" s="130"/>
      <c r="BF2" s="130"/>
      <c r="BG2" s="130"/>
      <c r="BH2" s="130"/>
      <c r="BI2" s="130"/>
      <c r="BJ2" s="130"/>
      <c r="BK2" s="130"/>
      <c r="BL2" s="130"/>
      <c r="BM2" s="130"/>
      <c r="BN2" s="130"/>
      <c r="BO2" s="130"/>
      <c r="BP2" s="130"/>
      <c r="BQ2" s="130"/>
      <c r="BR2" s="130"/>
      <c r="BS2" s="130"/>
      <c r="BT2" s="130"/>
      <c r="BU2" s="1"/>
      <c r="BV2" s="131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6"/>
      <c r="CJ2" s="5"/>
      <c r="CK2" s="5"/>
      <c r="CL2" s="5"/>
      <c r="CM2" s="5"/>
      <c r="CN2" s="5"/>
      <c r="CO2" s="5"/>
      <c r="CP2" s="5"/>
      <c r="CQ2" s="5"/>
      <c r="CR2" s="5"/>
      <c r="CS2" s="6"/>
      <c r="CT2" s="5"/>
      <c r="CU2" s="5"/>
      <c r="CV2" s="5"/>
    </row>
    <row r="3" spans="1:101" ht="15.75" customHeight="1">
      <c r="A3" s="5"/>
      <c r="B3" s="5"/>
      <c r="C3" s="129"/>
      <c r="D3" s="129"/>
      <c r="E3" s="129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130"/>
      <c r="Y3" s="130"/>
      <c r="Z3" s="130"/>
      <c r="AA3" s="130"/>
      <c r="AB3" s="130"/>
      <c r="AC3" s="130"/>
      <c r="AD3" s="130"/>
      <c r="AE3" s="130"/>
      <c r="AF3" s="130"/>
      <c r="AG3" s="130"/>
      <c r="AH3" s="130"/>
      <c r="AI3" s="130"/>
      <c r="AJ3" s="130"/>
      <c r="AK3" s="130"/>
      <c r="AL3" s="130"/>
      <c r="AM3" s="130"/>
      <c r="AN3" s="130"/>
      <c r="AO3" s="130"/>
      <c r="AP3" s="130"/>
      <c r="AQ3" s="130"/>
      <c r="AR3" s="130"/>
      <c r="AS3" s="130"/>
      <c r="AT3" s="130"/>
      <c r="AU3" s="130"/>
      <c r="AV3" s="130"/>
      <c r="AW3" s="130"/>
      <c r="AX3" s="130"/>
      <c r="AY3" s="130"/>
      <c r="AZ3" s="130"/>
      <c r="BA3" s="130"/>
      <c r="BB3" s="130"/>
      <c r="BC3" s="130"/>
      <c r="BD3" s="130"/>
      <c r="BE3" s="130"/>
      <c r="BF3" s="130"/>
      <c r="BG3" s="130"/>
      <c r="BH3" s="130"/>
      <c r="BI3" s="130"/>
      <c r="BJ3" s="130"/>
      <c r="BK3" s="130"/>
      <c r="BL3" s="130"/>
      <c r="BM3" s="130"/>
      <c r="BN3" s="130"/>
      <c r="BO3" s="130"/>
      <c r="BP3" s="130"/>
      <c r="BQ3" s="130"/>
      <c r="BR3" s="130"/>
      <c r="BS3" s="130"/>
      <c r="BT3" s="130"/>
      <c r="BU3" s="5"/>
      <c r="BV3" s="129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6"/>
      <c r="CJ3" s="5"/>
      <c r="CK3" s="5"/>
      <c r="CL3" s="5"/>
      <c r="CM3" s="5"/>
      <c r="CN3" s="5"/>
      <c r="CO3" s="5"/>
      <c r="CP3" s="5"/>
      <c r="CQ3" s="5"/>
      <c r="CR3" s="5"/>
      <c r="CS3" s="6"/>
      <c r="CT3" s="5"/>
      <c r="CU3" s="5"/>
      <c r="CV3" s="5"/>
      <c r="CW3" s="5" t="s">
        <v>1</v>
      </c>
    </row>
    <row r="4" spans="1:101" ht="15.75" customHeight="1">
      <c r="A4" s="5"/>
      <c r="B4" s="5"/>
      <c r="C4" s="129"/>
      <c r="D4" s="129"/>
      <c r="E4" s="129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130"/>
      <c r="AH4" s="130"/>
      <c r="AI4" s="130"/>
      <c r="AJ4" s="130"/>
      <c r="AK4" s="130"/>
      <c r="AL4" s="130"/>
      <c r="AM4" s="130"/>
      <c r="AN4" s="130"/>
      <c r="AO4" s="130"/>
      <c r="AP4" s="130"/>
      <c r="AQ4" s="130"/>
      <c r="AR4" s="130"/>
      <c r="AS4" s="130"/>
      <c r="AT4" s="130"/>
      <c r="AU4" s="130"/>
      <c r="AV4" s="130"/>
      <c r="AW4" s="130"/>
      <c r="AX4" s="130"/>
      <c r="AY4" s="130"/>
      <c r="AZ4" s="130"/>
      <c r="BA4" s="130"/>
      <c r="BB4" s="130"/>
      <c r="BC4" s="130"/>
      <c r="BD4" s="130"/>
      <c r="BE4" s="130"/>
      <c r="BF4" s="130"/>
      <c r="BG4" s="130"/>
      <c r="BH4" s="130"/>
      <c r="BI4" s="130"/>
      <c r="BJ4" s="130"/>
      <c r="BK4" s="130"/>
      <c r="BL4" s="130"/>
      <c r="BM4" s="130"/>
      <c r="BN4" s="130"/>
      <c r="BO4" s="130"/>
      <c r="BP4" s="130"/>
      <c r="BQ4" s="130"/>
      <c r="BR4" s="130"/>
      <c r="BS4" s="130"/>
      <c r="BT4" s="130"/>
      <c r="BU4" s="5"/>
      <c r="BV4" s="129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6"/>
      <c r="CJ4" s="5"/>
      <c r="CK4" s="5"/>
      <c r="CL4" s="5"/>
      <c r="CM4" s="5"/>
      <c r="CN4" s="5"/>
      <c r="CO4" s="5"/>
      <c r="CP4" s="5"/>
      <c r="CQ4" s="5"/>
      <c r="CR4" s="5"/>
      <c r="CS4" s="6"/>
      <c r="CT4" s="5"/>
      <c r="CU4" s="5"/>
      <c r="CV4" s="5"/>
      <c r="CW4" s="5"/>
    </row>
    <row r="5" spans="1:101" ht="13.5" customHeight="1">
      <c r="A5" s="5"/>
      <c r="B5" s="5"/>
      <c r="C5" s="129"/>
      <c r="D5" s="129"/>
      <c r="E5" s="129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  <c r="AA5" s="130"/>
      <c r="AB5" s="130"/>
      <c r="AC5" s="130"/>
      <c r="AD5" s="130"/>
      <c r="AE5" s="130"/>
      <c r="AF5" s="130"/>
      <c r="AG5" s="130"/>
      <c r="AH5" s="130"/>
      <c r="AI5" s="130"/>
      <c r="AJ5" s="130"/>
      <c r="AK5" s="130"/>
      <c r="AL5" s="130"/>
      <c r="AM5" s="130"/>
      <c r="AN5" s="130"/>
      <c r="AO5" s="130"/>
      <c r="AP5" s="130"/>
      <c r="AQ5" s="130"/>
      <c r="AR5" s="130"/>
      <c r="AS5" s="130"/>
      <c r="AT5" s="130"/>
      <c r="AU5" s="130"/>
      <c r="AV5" s="130"/>
      <c r="AW5" s="130"/>
      <c r="AX5" s="130"/>
      <c r="AY5" s="130"/>
      <c r="AZ5" s="130"/>
      <c r="BA5" s="130"/>
      <c r="BB5" s="130"/>
      <c r="BC5" s="130"/>
      <c r="BD5" s="130"/>
      <c r="BE5" s="130"/>
      <c r="BF5" s="130"/>
      <c r="BG5" s="130"/>
      <c r="BH5" s="130"/>
      <c r="BI5" s="130"/>
      <c r="BJ5" s="130"/>
      <c r="BK5" s="130"/>
      <c r="BL5" s="130"/>
      <c r="BM5" s="130"/>
      <c r="BN5" s="130"/>
      <c r="BO5" s="130"/>
      <c r="BP5" s="130"/>
      <c r="BQ5" s="130"/>
      <c r="BR5" s="130"/>
      <c r="BS5" s="130"/>
      <c r="BT5" s="130"/>
      <c r="BU5" s="5"/>
      <c r="BV5" s="129"/>
      <c r="BW5" s="5"/>
      <c r="BX5" s="5"/>
      <c r="BY5" s="5"/>
      <c r="BZ5" s="5"/>
      <c r="CA5" s="5" t="s">
        <v>2</v>
      </c>
      <c r="CB5" s="5"/>
      <c r="CC5" s="5"/>
      <c r="CD5" s="5" t="s">
        <v>2</v>
      </c>
      <c r="CE5" s="5"/>
      <c r="CF5" s="5"/>
      <c r="CG5" s="5"/>
      <c r="CH5" s="5" t="s">
        <v>2</v>
      </c>
      <c r="CI5" s="6"/>
      <c r="CJ5" s="5"/>
      <c r="CK5" s="5"/>
      <c r="CL5" s="5"/>
      <c r="CM5" s="5"/>
      <c r="CN5" s="5"/>
      <c r="CO5" s="5"/>
      <c r="CP5" s="5"/>
      <c r="CQ5" s="5"/>
      <c r="CR5" s="5"/>
      <c r="CS5" s="6"/>
      <c r="CT5" s="5"/>
      <c r="CU5" s="5"/>
      <c r="CV5" s="5"/>
      <c r="CW5" s="5"/>
    </row>
    <row r="6" spans="1:101" ht="13.5" customHeight="1">
      <c r="A6" s="5"/>
      <c r="B6" s="5"/>
      <c r="C6" s="129"/>
      <c r="D6" s="129"/>
      <c r="E6" s="129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  <c r="AH6" s="130"/>
      <c r="AI6" s="130"/>
      <c r="AJ6" s="130"/>
      <c r="AK6" s="130"/>
      <c r="AL6" s="130"/>
      <c r="AM6" s="130"/>
      <c r="AN6" s="130"/>
      <c r="AO6" s="130"/>
      <c r="AP6" s="130"/>
      <c r="AQ6" s="130"/>
      <c r="AR6" s="130"/>
      <c r="AS6" s="130"/>
      <c r="AT6" s="130"/>
      <c r="AU6" s="130"/>
      <c r="AV6" s="130"/>
      <c r="AW6" s="130"/>
      <c r="AX6" s="130"/>
      <c r="AY6" s="130"/>
      <c r="AZ6" s="130"/>
      <c r="BA6" s="130"/>
      <c r="BB6" s="130"/>
      <c r="BC6" s="130"/>
      <c r="BD6" s="130"/>
      <c r="BE6" s="130"/>
      <c r="BF6" s="130"/>
      <c r="BG6" s="130"/>
      <c r="BH6" s="130"/>
      <c r="BI6" s="130"/>
      <c r="BJ6" s="130"/>
      <c r="BK6" s="130"/>
      <c r="BL6" s="130"/>
      <c r="BM6" s="130"/>
      <c r="BN6" s="130"/>
      <c r="BO6" s="130"/>
      <c r="BP6" s="130"/>
      <c r="BQ6" s="130"/>
      <c r="BR6" s="130"/>
      <c r="BS6" s="130"/>
      <c r="BT6" s="130"/>
      <c r="BU6" s="5"/>
      <c r="BV6" s="7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6"/>
      <c r="CJ6" s="5"/>
      <c r="CK6" s="5"/>
      <c r="CL6" s="5"/>
      <c r="CM6" s="5"/>
      <c r="CN6" s="5"/>
      <c r="CO6" s="5"/>
      <c r="CP6" s="5"/>
      <c r="CQ6" s="5"/>
      <c r="CR6" s="5"/>
      <c r="CS6" s="6"/>
      <c r="CT6" s="5"/>
      <c r="CU6" s="5"/>
      <c r="CV6" s="5"/>
      <c r="CW6" s="5"/>
    </row>
    <row r="7" spans="1:101" ht="13.5" customHeight="1" thickBot="1">
      <c r="A7" s="5"/>
      <c r="B7" s="5"/>
      <c r="C7" s="129"/>
      <c r="D7" s="129"/>
      <c r="E7" s="129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  <c r="AH7" s="130"/>
      <c r="AI7" s="130"/>
      <c r="AJ7" s="130"/>
      <c r="AK7" s="130"/>
      <c r="AL7" s="130"/>
      <c r="AM7" s="130"/>
      <c r="AN7" s="130"/>
      <c r="AO7" s="130"/>
      <c r="AP7" s="130"/>
      <c r="AQ7" s="130"/>
      <c r="AR7" s="130"/>
      <c r="AS7" s="130"/>
      <c r="AT7" s="130"/>
      <c r="AU7" s="130"/>
      <c r="AV7" s="130"/>
      <c r="AW7" s="130"/>
      <c r="AX7" s="130"/>
      <c r="AY7" s="130"/>
      <c r="AZ7" s="130"/>
      <c r="BA7" s="130"/>
      <c r="BB7" s="130"/>
      <c r="BC7" s="130"/>
      <c r="BD7" s="130"/>
      <c r="BE7" s="130"/>
      <c r="BF7" s="130"/>
      <c r="BG7" s="130"/>
      <c r="BH7" s="130"/>
      <c r="BI7" s="130"/>
      <c r="BJ7" s="130"/>
      <c r="BK7" s="130"/>
      <c r="BL7" s="130"/>
      <c r="BM7" s="130"/>
      <c r="BN7" s="130"/>
      <c r="BO7" s="130"/>
      <c r="BP7" s="130"/>
      <c r="BQ7" s="130"/>
      <c r="BR7" s="130"/>
      <c r="BS7" s="130"/>
      <c r="BT7" s="130"/>
      <c r="BU7" s="5"/>
      <c r="BV7" s="7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6"/>
      <c r="CJ7" s="5"/>
      <c r="CK7" s="5"/>
      <c r="CL7" s="5"/>
      <c r="CM7" s="5"/>
      <c r="CN7" s="5"/>
      <c r="CO7" s="5"/>
      <c r="CP7" s="5"/>
      <c r="CQ7" s="5"/>
      <c r="CR7" s="5"/>
      <c r="CS7" s="6"/>
      <c r="CT7" s="5"/>
      <c r="CU7" s="5"/>
      <c r="CV7" s="5"/>
      <c r="CW7" s="5"/>
    </row>
    <row r="8" spans="1:101" ht="24" customHeight="1" thickBot="1">
      <c r="A8" s="42"/>
      <c r="B8" s="5"/>
      <c r="C8" s="129"/>
      <c r="D8" s="129"/>
      <c r="E8" s="129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30"/>
      <c r="AO8" s="130"/>
      <c r="AP8" s="130"/>
      <c r="AQ8" s="130"/>
      <c r="AR8" s="130"/>
      <c r="AS8" s="130"/>
      <c r="AT8" s="130"/>
      <c r="AU8" s="130"/>
      <c r="AV8" s="130"/>
      <c r="AW8" s="130"/>
      <c r="AX8" s="130"/>
      <c r="AY8" s="130"/>
      <c r="AZ8" s="130"/>
      <c r="BA8" s="130"/>
      <c r="BB8" s="130"/>
      <c r="BC8" s="130"/>
      <c r="BD8" s="130"/>
      <c r="BE8" s="130"/>
      <c r="BF8" s="130"/>
      <c r="BG8" s="130"/>
      <c r="BH8" s="130"/>
      <c r="BI8" s="130"/>
      <c r="BJ8" s="130"/>
      <c r="BK8" s="130"/>
      <c r="BL8" s="130"/>
      <c r="BM8" s="130"/>
      <c r="BN8" s="130"/>
      <c r="BO8" s="130"/>
      <c r="BP8" s="130"/>
      <c r="BQ8" s="130"/>
      <c r="BR8" s="130"/>
      <c r="BS8" s="130"/>
      <c r="BT8" s="130"/>
      <c r="BU8" s="5"/>
      <c r="BV8" s="8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6"/>
      <c r="CJ8" s="5"/>
      <c r="CK8" s="5"/>
      <c r="CL8" s="5"/>
      <c r="CM8" s="5"/>
      <c r="CN8" s="5"/>
      <c r="CO8" s="5"/>
      <c r="CP8" s="5"/>
      <c r="CQ8" s="5"/>
      <c r="CR8" s="5"/>
      <c r="CS8" s="6"/>
      <c r="CT8" s="5"/>
      <c r="CU8" s="5"/>
      <c r="CV8" s="5"/>
      <c r="CW8" s="5"/>
    </row>
    <row r="9" spans="1:101" ht="32.4" customHeight="1">
      <c r="A9" s="5"/>
      <c r="B9" s="5"/>
      <c r="C9" s="1"/>
      <c r="D9" s="1"/>
      <c r="E9" s="1"/>
      <c r="F9" s="5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12"/>
      <c r="V9" s="194" t="s">
        <v>3</v>
      </c>
      <c r="W9" s="195" t="s">
        <v>83</v>
      </c>
      <c r="X9" s="195" t="s">
        <v>84</v>
      </c>
      <c r="Y9" s="195" t="s">
        <v>20</v>
      </c>
      <c r="Z9" s="195" t="s">
        <v>88</v>
      </c>
      <c r="AA9" s="195" t="s">
        <v>91</v>
      </c>
      <c r="AB9" s="195" t="s">
        <v>87</v>
      </c>
      <c r="AC9" s="195" t="s">
        <v>89</v>
      </c>
      <c r="AD9" s="195" t="s">
        <v>90</v>
      </c>
      <c r="AE9" s="195" t="s">
        <v>86</v>
      </c>
      <c r="AF9" s="195" t="s">
        <v>85</v>
      </c>
      <c r="AG9" s="196" t="s">
        <v>4</v>
      </c>
      <c r="AH9" s="204" t="s">
        <v>94</v>
      </c>
      <c r="AI9" s="205" t="s">
        <v>95</v>
      </c>
      <c r="AJ9" s="205" t="s">
        <v>96</v>
      </c>
      <c r="AK9" s="205" t="s">
        <v>97</v>
      </c>
      <c r="AL9" s="205" t="s">
        <v>98</v>
      </c>
      <c r="AM9" s="205" t="s">
        <v>99</v>
      </c>
      <c r="AN9" s="206" t="s">
        <v>100</v>
      </c>
      <c r="AO9" s="207" t="s">
        <v>101</v>
      </c>
      <c r="AP9" s="136" t="s">
        <v>102</v>
      </c>
      <c r="AQ9" s="138" t="s">
        <v>103</v>
      </c>
      <c r="AR9" s="136" t="s">
        <v>104</v>
      </c>
      <c r="AS9" s="138" t="s">
        <v>107</v>
      </c>
      <c r="AT9" s="136" t="s">
        <v>105</v>
      </c>
      <c r="AU9" s="208" t="s">
        <v>106</v>
      </c>
      <c r="AV9" s="141"/>
      <c r="AW9" s="132" t="s">
        <v>25</v>
      </c>
      <c r="AX9" s="143" t="s">
        <v>31</v>
      </c>
      <c r="AY9" s="132" t="s">
        <v>26</v>
      </c>
      <c r="AZ9" s="132" t="s">
        <v>28</v>
      </c>
      <c r="BA9" s="147" t="s">
        <v>29</v>
      </c>
      <c r="BB9" s="147" t="s">
        <v>30</v>
      </c>
      <c r="BC9" s="147" t="s">
        <v>27</v>
      </c>
      <c r="BD9" s="147" t="s">
        <v>32</v>
      </c>
      <c r="BE9" s="148" t="s">
        <v>33</v>
      </c>
      <c r="BF9" s="150" t="s">
        <v>5</v>
      </c>
      <c r="BG9" s="146" t="s">
        <v>34</v>
      </c>
      <c r="BH9" s="151" t="s">
        <v>36</v>
      </c>
      <c r="BI9" s="146" t="s">
        <v>37</v>
      </c>
      <c r="BJ9" s="152" t="s">
        <v>39</v>
      </c>
      <c r="BK9" s="146" t="s">
        <v>35</v>
      </c>
      <c r="BL9" s="146" t="s">
        <v>21</v>
      </c>
      <c r="BM9" s="146" t="s">
        <v>22</v>
      </c>
      <c r="BN9" s="152" t="s">
        <v>40</v>
      </c>
      <c r="BO9" s="157" t="s">
        <v>44</v>
      </c>
      <c r="BP9" s="152" t="s">
        <v>42</v>
      </c>
      <c r="BQ9" s="152" t="s">
        <v>41</v>
      </c>
      <c r="BR9" s="136" t="s">
        <v>38</v>
      </c>
      <c r="BS9" s="160" t="s">
        <v>43</v>
      </c>
      <c r="BT9" s="163" t="s">
        <v>6</v>
      </c>
      <c r="BU9" s="165"/>
      <c r="BV9" s="167" t="s">
        <v>7</v>
      </c>
      <c r="BW9" s="155" t="s">
        <v>8</v>
      </c>
      <c r="BX9" s="170" t="s">
        <v>9</v>
      </c>
      <c r="BY9" s="171" t="s">
        <v>10</v>
      </c>
      <c r="BZ9" s="172"/>
      <c r="CA9" s="173"/>
      <c r="CB9" s="173"/>
      <c r="CC9" s="173"/>
      <c r="CD9" s="173"/>
      <c r="CE9" s="173"/>
      <c r="CF9" s="173"/>
      <c r="CG9" s="173"/>
      <c r="CH9" s="173"/>
      <c r="CI9" s="168"/>
      <c r="CJ9" s="186"/>
      <c r="CK9" s="174"/>
      <c r="CL9" s="174"/>
      <c r="CM9" s="174"/>
      <c r="CN9" s="173"/>
      <c r="CO9" s="173"/>
      <c r="CP9" s="173"/>
      <c r="CQ9" s="173"/>
      <c r="CR9" s="173"/>
      <c r="CS9" s="185"/>
      <c r="CT9" s="175"/>
      <c r="CU9" s="175"/>
      <c r="CV9" s="175"/>
      <c r="CW9" s="5"/>
    </row>
    <row r="10" spans="1:101" ht="31.8" customHeight="1">
      <c r="A10" s="5"/>
      <c r="B10" s="5"/>
      <c r="C10" s="1"/>
      <c r="D10" s="1"/>
      <c r="E10" s="1"/>
      <c r="F10" s="5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12"/>
      <c r="V10" s="197"/>
      <c r="W10" s="192"/>
      <c r="X10" s="193"/>
      <c r="Y10" s="193"/>
      <c r="Z10" s="193"/>
      <c r="AA10" s="193"/>
      <c r="AB10" s="192"/>
      <c r="AC10" s="192"/>
      <c r="AD10" s="192"/>
      <c r="AE10" s="192"/>
      <c r="AF10" s="193"/>
      <c r="AG10" s="198"/>
      <c r="AH10" s="209"/>
      <c r="AI10" s="203"/>
      <c r="AJ10" s="203"/>
      <c r="AK10" s="203"/>
      <c r="AL10" s="203"/>
      <c r="AM10" s="203"/>
      <c r="AN10" s="134"/>
      <c r="AO10" s="135"/>
      <c r="AP10" s="137"/>
      <c r="AQ10" s="139"/>
      <c r="AR10" s="137"/>
      <c r="AS10" s="139"/>
      <c r="AT10" s="137"/>
      <c r="AU10" s="156"/>
      <c r="AV10" s="142"/>
      <c r="AW10" s="133"/>
      <c r="AX10" s="144"/>
      <c r="AY10" s="133"/>
      <c r="AZ10" s="133"/>
      <c r="BA10" s="133"/>
      <c r="BB10" s="133"/>
      <c r="BC10" s="133"/>
      <c r="BD10" s="133"/>
      <c r="BE10" s="149"/>
      <c r="BF10" s="142"/>
      <c r="BG10" s="137"/>
      <c r="BH10" s="137"/>
      <c r="BI10" s="137"/>
      <c r="BJ10" s="153"/>
      <c r="BK10" s="137"/>
      <c r="BL10" s="137"/>
      <c r="BM10" s="137"/>
      <c r="BN10" s="153"/>
      <c r="BO10" s="158"/>
      <c r="BP10" s="153"/>
      <c r="BQ10" s="153"/>
      <c r="BR10" s="137"/>
      <c r="BS10" s="161"/>
      <c r="BT10" s="164"/>
      <c r="BU10" s="166"/>
      <c r="BV10" s="142"/>
      <c r="BW10" s="156"/>
      <c r="BX10" s="137"/>
      <c r="BY10" s="169"/>
      <c r="BZ10" s="169"/>
      <c r="CA10" s="169"/>
      <c r="CB10" s="169"/>
      <c r="CC10" s="169"/>
      <c r="CD10" s="169"/>
      <c r="CE10" s="169"/>
      <c r="CF10" s="169"/>
      <c r="CG10" s="169"/>
      <c r="CH10" s="169"/>
      <c r="CI10" s="169"/>
      <c r="CJ10" s="169"/>
      <c r="CK10" s="169"/>
      <c r="CL10" s="169"/>
      <c r="CM10" s="169"/>
      <c r="CN10" s="169"/>
      <c r="CO10" s="169"/>
      <c r="CP10" s="169"/>
      <c r="CQ10" s="169"/>
      <c r="CR10" s="169"/>
      <c r="CS10" s="169"/>
      <c r="CT10" s="169"/>
      <c r="CU10" s="169"/>
      <c r="CV10" s="169"/>
      <c r="CW10" s="5"/>
    </row>
    <row r="11" spans="1:101" ht="21" customHeight="1">
      <c r="A11" s="5"/>
      <c r="B11" s="5"/>
      <c r="C11" s="176" t="s">
        <v>23</v>
      </c>
      <c r="D11" s="129"/>
      <c r="E11" s="129"/>
      <c r="F11" s="5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12"/>
      <c r="V11" s="197"/>
      <c r="W11" s="192"/>
      <c r="X11" s="193"/>
      <c r="Y11" s="193"/>
      <c r="Z11" s="193"/>
      <c r="AA11" s="193"/>
      <c r="AB11" s="192"/>
      <c r="AC11" s="192"/>
      <c r="AD11" s="192"/>
      <c r="AE11" s="192"/>
      <c r="AF11" s="193"/>
      <c r="AG11" s="198"/>
      <c r="AH11" s="209"/>
      <c r="AI11" s="203"/>
      <c r="AJ11" s="203"/>
      <c r="AK11" s="203"/>
      <c r="AL11" s="203"/>
      <c r="AM11" s="203"/>
      <c r="AN11" s="134"/>
      <c r="AO11" s="135"/>
      <c r="AP11" s="137"/>
      <c r="AQ11" s="139"/>
      <c r="AR11" s="137"/>
      <c r="AS11" s="139"/>
      <c r="AT11" s="137"/>
      <c r="AU11" s="156"/>
      <c r="AV11" s="142"/>
      <c r="AW11" s="133"/>
      <c r="AX11" s="144"/>
      <c r="AY11" s="133"/>
      <c r="AZ11" s="133"/>
      <c r="BA11" s="133"/>
      <c r="BB11" s="133"/>
      <c r="BC11" s="133"/>
      <c r="BD11" s="133"/>
      <c r="BE11" s="149"/>
      <c r="BF11" s="142"/>
      <c r="BG11" s="137"/>
      <c r="BH11" s="137"/>
      <c r="BI11" s="137"/>
      <c r="BJ11" s="153"/>
      <c r="BK11" s="137"/>
      <c r="BL11" s="137"/>
      <c r="BM11" s="137"/>
      <c r="BN11" s="153"/>
      <c r="BO11" s="158"/>
      <c r="BP11" s="153"/>
      <c r="BQ11" s="153"/>
      <c r="BR11" s="137"/>
      <c r="BS11" s="161"/>
      <c r="BT11" s="164"/>
      <c r="BU11" s="166"/>
      <c r="BV11" s="142"/>
      <c r="BW11" s="156"/>
      <c r="BX11" s="137"/>
      <c r="BY11" s="169"/>
      <c r="BZ11" s="169"/>
      <c r="CA11" s="169"/>
      <c r="CB11" s="169"/>
      <c r="CC11" s="169"/>
      <c r="CD11" s="169"/>
      <c r="CE11" s="169"/>
      <c r="CF11" s="169"/>
      <c r="CG11" s="169"/>
      <c r="CH11" s="169"/>
      <c r="CI11" s="169"/>
      <c r="CJ11" s="169"/>
      <c r="CK11" s="169"/>
      <c r="CL11" s="169"/>
      <c r="CM11" s="169"/>
      <c r="CN11" s="169"/>
      <c r="CO11" s="169"/>
      <c r="CP11" s="169"/>
      <c r="CQ11" s="169"/>
      <c r="CR11" s="169"/>
      <c r="CS11" s="169"/>
      <c r="CT11" s="169"/>
      <c r="CU11" s="169"/>
      <c r="CV11" s="169"/>
      <c r="CW11" s="5"/>
    </row>
    <row r="12" spans="1:101" ht="18.600000000000001" customHeight="1">
      <c r="A12" s="5"/>
      <c r="B12" s="5"/>
      <c r="C12" s="176" t="s">
        <v>24</v>
      </c>
      <c r="D12" s="129"/>
      <c r="E12" s="129"/>
      <c r="F12" s="5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12"/>
      <c r="V12" s="197"/>
      <c r="W12" s="192"/>
      <c r="X12" s="193"/>
      <c r="Y12" s="193"/>
      <c r="Z12" s="193"/>
      <c r="AA12" s="193"/>
      <c r="AB12" s="192"/>
      <c r="AC12" s="192"/>
      <c r="AD12" s="192"/>
      <c r="AE12" s="192"/>
      <c r="AF12" s="193"/>
      <c r="AG12" s="198"/>
      <c r="AH12" s="209"/>
      <c r="AI12" s="203"/>
      <c r="AJ12" s="203"/>
      <c r="AK12" s="203"/>
      <c r="AL12" s="203"/>
      <c r="AM12" s="203"/>
      <c r="AN12" s="134"/>
      <c r="AO12" s="135"/>
      <c r="AP12" s="137"/>
      <c r="AQ12" s="139"/>
      <c r="AR12" s="137"/>
      <c r="AS12" s="139"/>
      <c r="AT12" s="137"/>
      <c r="AU12" s="156"/>
      <c r="AV12" s="142"/>
      <c r="AW12" s="133"/>
      <c r="AX12" s="144"/>
      <c r="AY12" s="133"/>
      <c r="AZ12" s="133"/>
      <c r="BA12" s="133"/>
      <c r="BB12" s="133"/>
      <c r="BC12" s="133"/>
      <c r="BD12" s="133"/>
      <c r="BE12" s="149"/>
      <c r="BF12" s="142"/>
      <c r="BG12" s="137"/>
      <c r="BH12" s="137"/>
      <c r="BI12" s="137"/>
      <c r="BJ12" s="153"/>
      <c r="BK12" s="137"/>
      <c r="BL12" s="137"/>
      <c r="BM12" s="137"/>
      <c r="BN12" s="153"/>
      <c r="BO12" s="158"/>
      <c r="BP12" s="153"/>
      <c r="BQ12" s="153"/>
      <c r="BR12" s="137"/>
      <c r="BS12" s="161"/>
      <c r="BT12" s="164"/>
      <c r="BU12" s="166"/>
      <c r="BV12" s="142"/>
      <c r="BW12" s="156"/>
      <c r="BX12" s="137"/>
      <c r="BY12" s="169"/>
      <c r="BZ12" s="169"/>
      <c r="CA12" s="169"/>
      <c r="CB12" s="169"/>
      <c r="CC12" s="169"/>
      <c r="CD12" s="169"/>
      <c r="CE12" s="169"/>
      <c r="CF12" s="169"/>
      <c r="CG12" s="169"/>
      <c r="CH12" s="169"/>
      <c r="CI12" s="169"/>
      <c r="CJ12" s="169"/>
      <c r="CK12" s="169"/>
      <c r="CL12" s="169"/>
      <c r="CM12" s="169"/>
      <c r="CN12" s="169"/>
      <c r="CO12" s="169"/>
      <c r="CP12" s="169"/>
      <c r="CQ12" s="169"/>
      <c r="CR12" s="169"/>
      <c r="CS12" s="169"/>
      <c r="CT12" s="169"/>
      <c r="CU12" s="169"/>
      <c r="CV12" s="169"/>
      <c r="CW12" s="5"/>
    </row>
    <row r="13" spans="1:101" ht="17.399999999999999" customHeight="1">
      <c r="A13" s="5"/>
      <c r="B13" s="5"/>
      <c r="C13" s="176" t="s">
        <v>11</v>
      </c>
      <c r="D13" s="129"/>
      <c r="E13" s="129"/>
      <c r="F13" s="5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12"/>
      <c r="V13" s="197"/>
      <c r="W13" s="192"/>
      <c r="X13" s="193"/>
      <c r="Y13" s="193"/>
      <c r="Z13" s="193"/>
      <c r="AA13" s="193"/>
      <c r="AB13" s="192"/>
      <c r="AC13" s="192"/>
      <c r="AD13" s="192"/>
      <c r="AE13" s="192"/>
      <c r="AF13" s="193"/>
      <c r="AG13" s="198"/>
      <c r="AH13" s="209"/>
      <c r="AI13" s="203"/>
      <c r="AJ13" s="203"/>
      <c r="AK13" s="203"/>
      <c r="AL13" s="203"/>
      <c r="AM13" s="203"/>
      <c r="AN13" s="134"/>
      <c r="AO13" s="135"/>
      <c r="AP13" s="137"/>
      <c r="AQ13" s="139"/>
      <c r="AR13" s="137"/>
      <c r="AS13" s="139"/>
      <c r="AT13" s="137"/>
      <c r="AU13" s="156"/>
      <c r="AV13" s="142"/>
      <c r="AW13" s="133"/>
      <c r="AX13" s="144"/>
      <c r="AY13" s="133"/>
      <c r="AZ13" s="133"/>
      <c r="BA13" s="133"/>
      <c r="BB13" s="133"/>
      <c r="BC13" s="133"/>
      <c r="BD13" s="133"/>
      <c r="BE13" s="149"/>
      <c r="BF13" s="142"/>
      <c r="BG13" s="137"/>
      <c r="BH13" s="137"/>
      <c r="BI13" s="137"/>
      <c r="BJ13" s="153"/>
      <c r="BK13" s="137"/>
      <c r="BL13" s="137"/>
      <c r="BM13" s="137"/>
      <c r="BN13" s="153"/>
      <c r="BO13" s="158"/>
      <c r="BP13" s="153"/>
      <c r="BQ13" s="153"/>
      <c r="BR13" s="137"/>
      <c r="BS13" s="161"/>
      <c r="BT13" s="164"/>
      <c r="BU13" s="166"/>
      <c r="BV13" s="142"/>
      <c r="BW13" s="156"/>
      <c r="BX13" s="137"/>
      <c r="BY13" s="169"/>
      <c r="BZ13" s="169"/>
      <c r="CA13" s="169"/>
      <c r="CB13" s="169"/>
      <c r="CC13" s="169"/>
      <c r="CD13" s="169"/>
      <c r="CE13" s="169"/>
      <c r="CF13" s="169"/>
      <c r="CG13" s="169"/>
      <c r="CH13" s="169"/>
      <c r="CI13" s="169"/>
      <c r="CJ13" s="169"/>
      <c r="CK13" s="169"/>
      <c r="CL13" s="169"/>
      <c r="CM13" s="169"/>
      <c r="CN13" s="169"/>
      <c r="CO13" s="169"/>
      <c r="CP13" s="169"/>
      <c r="CQ13" s="169"/>
      <c r="CR13" s="169"/>
      <c r="CS13" s="169"/>
      <c r="CT13" s="169"/>
      <c r="CU13" s="169"/>
      <c r="CV13" s="169"/>
      <c r="CW13" s="5"/>
    </row>
    <row r="14" spans="1:101" ht="17.399999999999999" customHeight="1">
      <c r="A14" s="5"/>
      <c r="B14" s="5"/>
      <c r="C14" s="177" t="s">
        <v>92</v>
      </c>
      <c r="D14" s="129"/>
      <c r="E14" s="129"/>
      <c r="F14" s="5"/>
      <c r="G14" s="9"/>
      <c r="H14" s="9"/>
      <c r="I14" s="9"/>
      <c r="J14" s="9"/>
      <c r="K14" s="9"/>
      <c r="L14" s="9"/>
      <c r="M14" s="9"/>
      <c r="N14" s="10"/>
      <c r="O14" s="9"/>
      <c r="P14" s="9"/>
      <c r="Q14" s="9"/>
      <c r="R14" s="9"/>
      <c r="S14" s="9"/>
      <c r="T14" s="9"/>
      <c r="U14" s="12"/>
      <c r="V14" s="197"/>
      <c r="W14" s="192"/>
      <c r="X14" s="193"/>
      <c r="Y14" s="193"/>
      <c r="Z14" s="193"/>
      <c r="AA14" s="193"/>
      <c r="AB14" s="192"/>
      <c r="AC14" s="192"/>
      <c r="AD14" s="192"/>
      <c r="AE14" s="192"/>
      <c r="AF14" s="193"/>
      <c r="AG14" s="198"/>
      <c r="AH14" s="209"/>
      <c r="AI14" s="203"/>
      <c r="AJ14" s="203"/>
      <c r="AK14" s="203"/>
      <c r="AL14" s="203"/>
      <c r="AM14" s="203"/>
      <c r="AN14" s="134"/>
      <c r="AO14" s="135"/>
      <c r="AP14" s="137"/>
      <c r="AQ14" s="139"/>
      <c r="AR14" s="137"/>
      <c r="AS14" s="139"/>
      <c r="AT14" s="137"/>
      <c r="AU14" s="156"/>
      <c r="AV14" s="142"/>
      <c r="AW14" s="133"/>
      <c r="AX14" s="144"/>
      <c r="AY14" s="133"/>
      <c r="AZ14" s="133"/>
      <c r="BA14" s="133"/>
      <c r="BB14" s="133"/>
      <c r="BC14" s="133"/>
      <c r="BD14" s="133"/>
      <c r="BE14" s="149"/>
      <c r="BF14" s="142"/>
      <c r="BG14" s="137"/>
      <c r="BH14" s="137"/>
      <c r="BI14" s="137"/>
      <c r="BJ14" s="153"/>
      <c r="BK14" s="137"/>
      <c r="BL14" s="137"/>
      <c r="BM14" s="137"/>
      <c r="BN14" s="153"/>
      <c r="BO14" s="158"/>
      <c r="BP14" s="153"/>
      <c r="BQ14" s="153"/>
      <c r="BR14" s="137"/>
      <c r="BS14" s="161"/>
      <c r="BT14" s="164"/>
      <c r="BU14" s="166"/>
      <c r="BV14" s="142"/>
      <c r="BW14" s="156"/>
      <c r="BX14" s="137"/>
      <c r="BY14" s="169"/>
      <c r="BZ14" s="169"/>
      <c r="CA14" s="169"/>
      <c r="CB14" s="169"/>
      <c r="CC14" s="169"/>
      <c r="CD14" s="169"/>
      <c r="CE14" s="169"/>
      <c r="CF14" s="169"/>
      <c r="CG14" s="169"/>
      <c r="CH14" s="169"/>
      <c r="CI14" s="169"/>
      <c r="CJ14" s="169"/>
      <c r="CK14" s="169"/>
      <c r="CL14" s="169"/>
      <c r="CM14" s="169"/>
      <c r="CN14" s="169"/>
      <c r="CO14" s="169"/>
      <c r="CP14" s="169"/>
      <c r="CQ14" s="169"/>
      <c r="CR14" s="169"/>
      <c r="CS14" s="169"/>
      <c r="CT14" s="169"/>
      <c r="CU14" s="169"/>
      <c r="CV14" s="169"/>
      <c r="CW14" s="5"/>
    </row>
    <row r="15" spans="1:101" ht="20.399999999999999" customHeight="1" thickBot="1">
      <c r="A15" s="5"/>
      <c r="B15" s="5"/>
      <c r="C15" s="178" t="s">
        <v>93</v>
      </c>
      <c r="D15" s="129"/>
      <c r="E15" s="129"/>
      <c r="F15" s="11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12"/>
      <c r="V15" s="197"/>
      <c r="W15" s="192"/>
      <c r="X15" s="193"/>
      <c r="Y15" s="193"/>
      <c r="Z15" s="193"/>
      <c r="AA15" s="193"/>
      <c r="AB15" s="192"/>
      <c r="AC15" s="192"/>
      <c r="AD15" s="192"/>
      <c r="AE15" s="192"/>
      <c r="AF15" s="193"/>
      <c r="AG15" s="198"/>
      <c r="AH15" s="209"/>
      <c r="AI15" s="203"/>
      <c r="AJ15" s="203"/>
      <c r="AK15" s="203"/>
      <c r="AL15" s="203"/>
      <c r="AM15" s="203"/>
      <c r="AN15" s="134"/>
      <c r="AO15" s="135"/>
      <c r="AP15" s="137"/>
      <c r="AQ15" s="139"/>
      <c r="AR15" s="137"/>
      <c r="AS15" s="139"/>
      <c r="AT15" s="137"/>
      <c r="AU15" s="156"/>
      <c r="AV15" s="142"/>
      <c r="AW15" s="133"/>
      <c r="AX15" s="144"/>
      <c r="AY15" s="133"/>
      <c r="AZ15" s="133"/>
      <c r="BA15" s="133"/>
      <c r="BB15" s="133"/>
      <c r="BC15" s="133"/>
      <c r="BD15" s="133"/>
      <c r="BE15" s="149"/>
      <c r="BF15" s="142"/>
      <c r="BG15" s="137"/>
      <c r="BH15" s="137"/>
      <c r="BI15" s="137"/>
      <c r="BJ15" s="153"/>
      <c r="BK15" s="137"/>
      <c r="BL15" s="137"/>
      <c r="BM15" s="137"/>
      <c r="BN15" s="153"/>
      <c r="BO15" s="158"/>
      <c r="BP15" s="153"/>
      <c r="BQ15" s="153"/>
      <c r="BR15" s="137"/>
      <c r="BS15" s="161"/>
      <c r="BT15" s="164"/>
      <c r="BU15" s="166"/>
      <c r="BV15" s="142"/>
      <c r="BW15" s="156"/>
      <c r="BX15" s="137"/>
      <c r="BY15" s="169"/>
      <c r="BZ15" s="169"/>
      <c r="CA15" s="169"/>
      <c r="CB15" s="169"/>
      <c r="CC15" s="169"/>
      <c r="CD15" s="169"/>
      <c r="CE15" s="169"/>
      <c r="CF15" s="169"/>
      <c r="CG15" s="169"/>
      <c r="CH15" s="169"/>
      <c r="CI15" s="169"/>
      <c r="CJ15" s="169"/>
      <c r="CK15" s="169"/>
      <c r="CL15" s="169"/>
      <c r="CM15" s="169"/>
      <c r="CN15" s="169"/>
      <c r="CO15" s="169"/>
      <c r="CP15" s="169"/>
      <c r="CQ15" s="169"/>
      <c r="CR15" s="169"/>
      <c r="CS15" s="169"/>
      <c r="CT15" s="169"/>
      <c r="CU15" s="169"/>
      <c r="CV15" s="169"/>
      <c r="CW15" s="5"/>
    </row>
    <row r="16" spans="1:101" ht="19.2" customHeight="1" thickBot="1">
      <c r="A16" s="5"/>
      <c r="B16" s="5"/>
      <c r="C16" s="179" t="s">
        <v>12</v>
      </c>
      <c r="D16" s="129"/>
      <c r="E16" s="180"/>
      <c r="F16" s="181" t="s">
        <v>14</v>
      </c>
      <c r="G16" s="12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12"/>
      <c r="V16" s="197"/>
      <c r="W16" s="192"/>
      <c r="X16" s="193"/>
      <c r="Y16" s="193"/>
      <c r="Z16" s="193"/>
      <c r="AA16" s="193"/>
      <c r="AB16" s="192"/>
      <c r="AC16" s="192"/>
      <c r="AD16" s="192"/>
      <c r="AE16" s="192"/>
      <c r="AF16" s="193"/>
      <c r="AG16" s="198"/>
      <c r="AH16" s="209"/>
      <c r="AI16" s="203"/>
      <c r="AJ16" s="203"/>
      <c r="AK16" s="203"/>
      <c r="AL16" s="203"/>
      <c r="AM16" s="203"/>
      <c r="AN16" s="134"/>
      <c r="AO16" s="135"/>
      <c r="AP16" s="137"/>
      <c r="AQ16" s="139"/>
      <c r="AR16" s="137"/>
      <c r="AS16" s="139"/>
      <c r="AT16" s="137"/>
      <c r="AU16" s="156"/>
      <c r="AV16" s="142"/>
      <c r="AW16" s="133"/>
      <c r="AX16" s="144"/>
      <c r="AY16" s="133"/>
      <c r="AZ16" s="133"/>
      <c r="BA16" s="133"/>
      <c r="BB16" s="133"/>
      <c r="BC16" s="133"/>
      <c r="BD16" s="133"/>
      <c r="BE16" s="149"/>
      <c r="BF16" s="142"/>
      <c r="BG16" s="137"/>
      <c r="BH16" s="137"/>
      <c r="BI16" s="137"/>
      <c r="BJ16" s="153"/>
      <c r="BK16" s="137"/>
      <c r="BL16" s="137"/>
      <c r="BM16" s="137"/>
      <c r="BN16" s="153"/>
      <c r="BO16" s="158"/>
      <c r="BP16" s="153"/>
      <c r="BQ16" s="153"/>
      <c r="BR16" s="137"/>
      <c r="BS16" s="161"/>
      <c r="BT16" s="164"/>
      <c r="BU16" s="166"/>
      <c r="BV16" s="142"/>
      <c r="BW16" s="156"/>
      <c r="BX16" s="137"/>
      <c r="BY16" s="169"/>
      <c r="BZ16" s="169"/>
      <c r="CA16" s="169"/>
      <c r="CB16" s="169"/>
      <c r="CC16" s="169"/>
      <c r="CD16" s="169"/>
      <c r="CE16" s="169"/>
      <c r="CF16" s="169"/>
      <c r="CG16" s="169"/>
      <c r="CH16" s="169"/>
      <c r="CI16" s="169"/>
      <c r="CJ16" s="169"/>
      <c r="CK16" s="169"/>
      <c r="CL16" s="169"/>
      <c r="CM16" s="169"/>
      <c r="CN16" s="169"/>
      <c r="CO16" s="169"/>
      <c r="CP16" s="169"/>
      <c r="CQ16" s="169"/>
      <c r="CR16" s="169"/>
      <c r="CS16" s="169"/>
      <c r="CT16" s="169"/>
      <c r="CU16" s="169"/>
      <c r="CV16" s="169"/>
      <c r="CW16" s="13"/>
    </row>
    <row r="17" spans="1:101" ht="17.399999999999999" customHeight="1" thickBot="1">
      <c r="A17" s="20"/>
      <c r="B17" s="20"/>
      <c r="C17" s="17" t="s">
        <v>13</v>
      </c>
      <c r="D17" s="18" t="s">
        <v>18</v>
      </c>
      <c r="E17" s="19" t="s">
        <v>17</v>
      </c>
      <c r="F17" s="182"/>
      <c r="G17" s="183" t="s">
        <v>15</v>
      </c>
      <c r="H17" s="184"/>
      <c r="I17" s="184"/>
      <c r="J17" s="184"/>
      <c r="K17" s="184"/>
      <c r="L17" s="184"/>
      <c r="M17" s="184"/>
      <c r="N17" s="184"/>
      <c r="O17" s="184"/>
      <c r="P17" s="184"/>
      <c r="Q17" s="184"/>
      <c r="R17" s="184"/>
      <c r="S17" s="184"/>
      <c r="T17" s="184"/>
      <c r="U17" s="184"/>
      <c r="V17" s="199"/>
      <c r="W17" s="200"/>
      <c r="X17" s="201"/>
      <c r="Y17" s="201"/>
      <c r="Z17" s="201"/>
      <c r="AA17" s="201"/>
      <c r="AB17" s="200"/>
      <c r="AC17" s="200"/>
      <c r="AD17" s="200"/>
      <c r="AE17" s="200"/>
      <c r="AF17" s="201"/>
      <c r="AG17" s="202"/>
      <c r="AH17" s="210"/>
      <c r="AI17" s="211"/>
      <c r="AJ17" s="211"/>
      <c r="AK17" s="211"/>
      <c r="AL17" s="211"/>
      <c r="AM17" s="211"/>
      <c r="AN17" s="212"/>
      <c r="AO17" s="213"/>
      <c r="AP17" s="214"/>
      <c r="AQ17" s="140"/>
      <c r="AR17" s="214"/>
      <c r="AS17" s="140"/>
      <c r="AT17" s="214"/>
      <c r="AU17" s="215"/>
      <c r="AV17" s="142"/>
      <c r="AW17" s="133"/>
      <c r="AX17" s="145"/>
      <c r="AY17" s="133"/>
      <c r="AZ17" s="133"/>
      <c r="BA17" s="133"/>
      <c r="BB17" s="133"/>
      <c r="BC17" s="133"/>
      <c r="BD17" s="133"/>
      <c r="BE17" s="149"/>
      <c r="BF17" s="142"/>
      <c r="BG17" s="137"/>
      <c r="BH17" s="137"/>
      <c r="BI17" s="137"/>
      <c r="BJ17" s="154"/>
      <c r="BK17" s="137"/>
      <c r="BL17" s="137"/>
      <c r="BM17" s="137"/>
      <c r="BN17" s="154"/>
      <c r="BO17" s="159"/>
      <c r="BP17" s="154"/>
      <c r="BQ17" s="154"/>
      <c r="BR17" s="137"/>
      <c r="BS17" s="162"/>
      <c r="BT17" s="164"/>
      <c r="BU17" s="166"/>
      <c r="BV17" s="142"/>
      <c r="BW17" s="156"/>
      <c r="BX17" s="137"/>
      <c r="BY17" s="169"/>
      <c r="BZ17" s="169"/>
      <c r="CA17" s="169"/>
      <c r="CB17" s="169"/>
      <c r="CC17" s="169"/>
      <c r="CD17" s="169"/>
      <c r="CE17" s="169"/>
      <c r="CF17" s="169"/>
      <c r="CG17" s="169"/>
      <c r="CH17" s="169"/>
      <c r="CI17" s="169"/>
      <c r="CJ17" s="169"/>
      <c r="CK17" s="169"/>
      <c r="CL17" s="169"/>
      <c r="CM17" s="169"/>
      <c r="CN17" s="169"/>
      <c r="CO17" s="169"/>
      <c r="CP17" s="169"/>
      <c r="CQ17" s="169"/>
      <c r="CR17" s="169"/>
      <c r="CS17" s="169"/>
      <c r="CT17" s="169"/>
      <c r="CU17" s="169"/>
      <c r="CV17" s="169"/>
      <c r="CW17" s="14" t="s">
        <v>16</v>
      </c>
    </row>
    <row r="18" spans="1:101" ht="13.8" customHeight="1" thickBot="1">
      <c r="A18" s="119">
        <v>1</v>
      </c>
      <c r="B18" s="121" t="s">
        <v>19</v>
      </c>
      <c r="C18" s="42">
        <v>1012380500</v>
      </c>
      <c r="D18" s="122" t="s">
        <v>45</v>
      </c>
      <c r="E18" s="43" t="s">
        <v>46</v>
      </c>
      <c r="F18" s="100"/>
      <c r="G18" s="3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38"/>
      <c r="V18" s="187"/>
      <c r="W18" s="188">
        <v>50</v>
      </c>
      <c r="X18" s="189">
        <v>35</v>
      </c>
      <c r="Y18" s="189">
        <v>20</v>
      </c>
      <c r="Z18" s="189">
        <v>45</v>
      </c>
      <c r="AA18" s="190">
        <v>20</v>
      </c>
      <c r="AB18" s="190">
        <v>20</v>
      </c>
      <c r="AC18" s="190">
        <v>45</v>
      </c>
      <c r="AD18" s="190">
        <v>45</v>
      </c>
      <c r="AE18" s="190">
        <v>45</v>
      </c>
      <c r="AF18" s="189">
        <v>40</v>
      </c>
      <c r="AG18" s="191">
        <f>(W18+X18+Y18+Z18+AA18+AB18++AC18+AD18+AE18+AF18)/10</f>
        <v>36.5</v>
      </c>
      <c r="AH18" s="104">
        <v>40</v>
      </c>
      <c r="AI18" s="104">
        <v>40</v>
      </c>
      <c r="AJ18" s="104">
        <v>40</v>
      </c>
      <c r="AK18" s="104">
        <v>40</v>
      </c>
      <c r="AL18" s="104"/>
      <c r="AM18" s="104"/>
      <c r="AN18" s="104"/>
      <c r="AO18" s="105"/>
      <c r="AP18" s="105"/>
      <c r="AQ18" s="105"/>
      <c r="AR18" s="105">
        <v>25</v>
      </c>
      <c r="AS18" s="105">
        <v>0</v>
      </c>
      <c r="AT18" s="105">
        <v>30</v>
      </c>
      <c r="AU18" s="105">
        <v>0</v>
      </c>
      <c r="AV18" s="53"/>
      <c r="AW18" s="28"/>
      <c r="AX18" s="28"/>
      <c r="AY18" s="28"/>
      <c r="AZ18" s="28"/>
      <c r="BA18" s="28"/>
      <c r="BB18" s="29"/>
      <c r="BC18" s="29"/>
      <c r="BD18" s="29"/>
      <c r="BE18" s="47"/>
      <c r="BF18" s="54"/>
      <c r="BG18" s="45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57"/>
      <c r="BT18" s="108"/>
      <c r="BU18" s="49"/>
      <c r="BV18" s="55"/>
      <c r="BW18" s="51"/>
      <c r="BX18" s="31"/>
      <c r="BY18" s="31"/>
      <c r="BZ18" s="32"/>
      <c r="CA18" s="30"/>
      <c r="CB18" s="33"/>
      <c r="CC18" s="30"/>
      <c r="CD18" s="30"/>
      <c r="CE18" s="30"/>
      <c r="CF18" s="30"/>
      <c r="CG18" s="30"/>
      <c r="CH18" s="30"/>
      <c r="CI18" s="32"/>
      <c r="CJ18" s="30"/>
      <c r="CK18" s="30"/>
      <c r="CL18" s="30"/>
      <c r="CM18" s="30"/>
      <c r="CN18" s="30"/>
      <c r="CO18" s="30"/>
      <c r="CP18" s="30"/>
      <c r="CQ18" s="30"/>
      <c r="CR18" s="30"/>
      <c r="CS18" s="32"/>
      <c r="CT18" s="27"/>
      <c r="CU18" s="27"/>
      <c r="CV18" s="27"/>
      <c r="CW18" s="34"/>
    </row>
    <row r="19" spans="1:101" ht="13.8" customHeight="1" thickBot="1">
      <c r="A19" s="120">
        <v>2</v>
      </c>
      <c r="B19" s="40" t="s">
        <v>19</v>
      </c>
      <c r="C19" s="41">
        <v>1021315109</v>
      </c>
      <c r="D19" s="94" t="s">
        <v>47</v>
      </c>
      <c r="E19" s="44" t="s">
        <v>48</v>
      </c>
      <c r="F19" s="98"/>
      <c r="G19" s="3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39"/>
      <c r="V19" s="115"/>
      <c r="W19" s="110">
        <v>50</v>
      </c>
      <c r="X19" s="16">
        <v>38</v>
      </c>
      <c r="Y19" s="16">
        <v>45</v>
      </c>
      <c r="Z19" s="16">
        <v>45</v>
      </c>
      <c r="AA19" s="101">
        <v>45</v>
      </c>
      <c r="AB19" s="16">
        <v>20</v>
      </c>
      <c r="AC19" s="101">
        <v>45</v>
      </c>
      <c r="AD19" s="101">
        <v>45</v>
      </c>
      <c r="AE19" s="101">
        <v>48</v>
      </c>
      <c r="AF19" s="16">
        <v>40</v>
      </c>
      <c r="AG19" s="109">
        <f t="shared" ref="AG19:AG36" si="0">(W19+X19+Y19+Z19+AA19+AB19++AC19+AD19+AE19+AF19)/10</f>
        <v>42.1</v>
      </c>
      <c r="AH19" s="104">
        <v>40</v>
      </c>
      <c r="AI19" s="104">
        <v>40</v>
      </c>
      <c r="AJ19" s="104">
        <v>40</v>
      </c>
      <c r="AK19" s="104">
        <v>40</v>
      </c>
      <c r="AL19" s="104"/>
      <c r="AM19" s="104"/>
      <c r="AN19" s="104"/>
      <c r="AO19" s="105"/>
      <c r="AP19" s="105"/>
      <c r="AQ19" s="105"/>
      <c r="AR19" s="105">
        <v>45</v>
      </c>
      <c r="AS19" s="105">
        <v>0</v>
      </c>
      <c r="AT19" s="105">
        <v>30</v>
      </c>
      <c r="AU19" s="105">
        <v>0</v>
      </c>
      <c r="AV19" s="53"/>
      <c r="AW19" s="21"/>
      <c r="AX19" s="21"/>
      <c r="AY19" s="21"/>
      <c r="AZ19" s="21"/>
      <c r="BA19" s="21"/>
      <c r="BB19" s="22"/>
      <c r="BC19" s="22"/>
      <c r="BD19" s="22"/>
      <c r="BE19" s="48"/>
      <c r="BF19" s="54"/>
      <c r="BG19" s="46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56"/>
      <c r="BT19" s="108"/>
      <c r="BU19" s="50"/>
      <c r="BV19" s="55"/>
      <c r="BW19" s="52"/>
      <c r="BX19" s="24"/>
      <c r="BY19" s="24"/>
      <c r="BZ19" s="25"/>
      <c r="CA19" s="23"/>
      <c r="CB19" s="26"/>
      <c r="CC19" s="23"/>
      <c r="CD19" s="23"/>
      <c r="CE19" s="23"/>
      <c r="CF19" s="23"/>
      <c r="CG19" s="23"/>
      <c r="CH19" s="23"/>
      <c r="CI19" s="25"/>
      <c r="CJ19" s="23"/>
      <c r="CK19" s="15"/>
      <c r="CL19" s="23"/>
      <c r="CM19" s="23"/>
      <c r="CN19" s="23"/>
      <c r="CO19" s="23"/>
      <c r="CP19" s="23"/>
      <c r="CQ19" s="23"/>
      <c r="CR19" s="16"/>
      <c r="CS19" s="25"/>
      <c r="CT19" s="16"/>
      <c r="CU19" s="16"/>
      <c r="CV19" s="16"/>
      <c r="CW19" s="35"/>
    </row>
    <row r="20" spans="1:101" s="79" customFormat="1" ht="15" customHeight="1" thickBot="1">
      <c r="A20" s="119">
        <v>3</v>
      </c>
      <c r="B20" s="58" t="s">
        <v>19</v>
      </c>
      <c r="C20" s="59">
        <v>1028491184</v>
      </c>
      <c r="D20" s="95" t="s">
        <v>49</v>
      </c>
      <c r="E20" s="61" t="s">
        <v>50</v>
      </c>
      <c r="F20" s="98"/>
      <c r="G20" s="106"/>
      <c r="H20" s="107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4"/>
      <c r="V20" s="115"/>
      <c r="W20" s="111">
        <v>50</v>
      </c>
      <c r="X20" s="16">
        <v>20</v>
      </c>
      <c r="Y20" s="16">
        <v>45</v>
      </c>
      <c r="Z20" s="16">
        <v>20</v>
      </c>
      <c r="AA20" s="101">
        <v>45</v>
      </c>
      <c r="AB20" s="16">
        <v>40</v>
      </c>
      <c r="AC20" s="101">
        <v>45</v>
      </c>
      <c r="AD20" s="101">
        <v>45</v>
      </c>
      <c r="AE20" s="101">
        <v>48</v>
      </c>
      <c r="AF20" s="16">
        <v>40</v>
      </c>
      <c r="AG20" s="109">
        <f t="shared" si="0"/>
        <v>39.799999999999997</v>
      </c>
      <c r="AH20" s="104">
        <v>40</v>
      </c>
      <c r="AI20" s="104">
        <v>40</v>
      </c>
      <c r="AJ20" s="104">
        <v>40</v>
      </c>
      <c r="AK20" s="104">
        <v>40</v>
      </c>
      <c r="AL20" s="104"/>
      <c r="AM20" s="104"/>
      <c r="AN20" s="104"/>
      <c r="AO20" s="105"/>
      <c r="AP20" s="105"/>
      <c r="AQ20" s="105"/>
      <c r="AR20" s="105">
        <v>45</v>
      </c>
      <c r="AS20" s="105">
        <v>0</v>
      </c>
      <c r="AT20" s="105">
        <v>30</v>
      </c>
      <c r="AU20" s="105">
        <v>0</v>
      </c>
      <c r="AV20" s="53"/>
      <c r="AW20" s="68"/>
      <c r="AX20" s="68"/>
      <c r="AY20" s="68"/>
      <c r="AZ20" s="68"/>
      <c r="BA20" s="68"/>
      <c r="BB20" s="69"/>
      <c r="BC20" s="69"/>
      <c r="BD20" s="69"/>
      <c r="BE20" s="70"/>
      <c r="BF20" s="54"/>
      <c r="BG20" s="67"/>
      <c r="BH20" s="68"/>
      <c r="BI20" s="68"/>
      <c r="BJ20" s="68"/>
      <c r="BK20" s="68"/>
      <c r="BL20" s="68"/>
      <c r="BM20" s="68"/>
      <c r="BN20" s="68"/>
      <c r="BO20" s="68"/>
      <c r="BP20" s="68"/>
      <c r="BQ20" s="68"/>
      <c r="BR20" s="68"/>
      <c r="BS20" s="71"/>
      <c r="BT20" s="108"/>
      <c r="BU20" s="72"/>
      <c r="BV20" s="55"/>
      <c r="BW20" s="73"/>
      <c r="BX20" s="74"/>
      <c r="BY20" s="74"/>
      <c r="BZ20" s="75"/>
      <c r="CA20" s="76"/>
      <c r="CB20" s="77"/>
      <c r="CC20" s="76"/>
      <c r="CD20" s="76"/>
      <c r="CE20" s="76"/>
      <c r="CF20" s="76"/>
      <c r="CG20" s="76"/>
      <c r="CH20" s="76"/>
      <c r="CI20" s="75"/>
      <c r="CJ20" s="76"/>
      <c r="CK20" s="76"/>
      <c r="CL20" s="63"/>
      <c r="CM20" s="63"/>
      <c r="CN20" s="76"/>
      <c r="CO20" s="76"/>
      <c r="CP20" s="63"/>
      <c r="CQ20" s="76"/>
      <c r="CR20" s="76"/>
      <c r="CS20" s="75"/>
      <c r="CT20" s="63"/>
      <c r="CU20" s="63"/>
      <c r="CV20" s="63"/>
      <c r="CW20" s="78"/>
    </row>
    <row r="21" spans="1:101" s="79" customFormat="1" ht="15" customHeight="1" thickBot="1">
      <c r="A21" s="120">
        <v>4</v>
      </c>
      <c r="B21" s="58" t="s">
        <v>19</v>
      </c>
      <c r="C21" s="59">
        <v>1012380584</v>
      </c>
      <c r="D21" s="95" t="s">
        <v>51</v>
      </c>
      <c r="E21" s="61" t="s">
        <v>52</v>
      </c>
      <c r="F21" s="98">
        <v>1</v>
      </c>
      <c r="G21" s="62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4"/>
      <c r="V21" s="115"/>
      <c r="W21" s="111">
        <v>20</v>
      </c>
      <c r="X21" s="16">
        <v>50</v>
      </c>
      <c r="Y21" s="16">
        <v>20</v>
      </c>
      <c r="Z21" s="16">
        <v>45</v>
      </c>
      <c r="AA21" s="101">
        <v>20</v>
      </c>
      <c r="AB21" s="16">
        <v>50</v>
      </c>
      <c r="AC21" s="101">
        <v>50</v>
      </c>
      <c r="AD21" s="101">
        <v>35</v>
      </c>
      <c r="AE21" s="101">
        <v>35</v>
      </c>
      <c r="AF21" s="16">
        <v>40</v>
      </c>
      <c r="AG21" s="109">
        <f t="shared" si="0"/>
        <v>36.5</v>
      </c>
      <c r="AH21" s="104">
        <v>40</v>
      </c>
      <c r="AI21" s="104">
        <v>40</v>
      </c>
      <c r="AJ21" s="104">
        <v>40</v>
      </c>
      <c r="AK21" s="104">
        <v>40</v>
      </c>
      <c r="AL21" s="104"/>
      <c r="AM21" s="104"/>
      <c r="AN21" s="104"/>
      <c r="AO21" s="105"/>
      <c r="AP21" s="105"/>
      <c r="AQ21" s="105"/>
      <c r="AR21" s="105">
        <v>25</v>
      </c>
      <c r="AS21" s="105">
        <v>45</v>
      </c>
      <c r="AT21" s="105">
        <v>30</v>
      </c>
      <c r="AU21" s="105">
        <v>0</v>
      </c>
      <c r="AV21" s="53"/>
      <c r="AW21" s="68"/>
      <c r="AX21" s="68"/>
      <c r="AY21" s="68"/>
      <c r="AZ21" s="68"/>
      <c r="BA21" s="68"/>
      <c r="BB21" s="69"/>
      <c r="BC21" s="69"/>
      <c r="BD21" s="69"/>
      <c r="BE21" s="70"/>
      <c r="BF21" s="54"/>
      <c r="BG21" s="67"/>
      <c r="BH21" s="68"/>
      <c r="BI21" s="68"/>
      <c r="BJ21" s="68"/>
      <c r="BK21" s="68"/>
      <c r="BL21" s="68"/>
      <c r="BM21" s="68"/>
      <c r="BN21" s="68"/>
      <c r="BO21" s="68"/>
      <c r="BP21" s="68"/>
      <c r="BQ21" s="68"/>
      <c r="BR21" s="68"/>
      <c r="BS21" s="71"/>
      <c r="BT21" s="108"/>
      <c r="BU21" s="80"/>
      <c r="BV21" s="55"/>
      <c r="BW21" s="73"/>
      <c r="BX21" s="74"/>
      <c r="BY21" s="74"/>
      <c r="BZ21" s="75"/>
      <c r="CA21" s="76"/>
      <c r="CB21" s="77"/>
      <c r="CC21" s="76"/>
      <c r="CD21" s="76"/>
      <c r="CE21" s="76"/>
      <c r="CF21" s="76"/>
      <c r="CG21" s="76"/>
      <c r="CH21" s="76"/>
      <c r="CI21" s="75"/>
      <c r="CJ21" s="63"/>
      <c r="CK21" s="63"/>
      <c r="CL21" s="63"/>
      <c r="CM21" s="63"/>
      <c r="CN21" s="76"/>
      <c r="CO21" s="76"/>
      <c r="CP21" s="76"/>
      <c r="CQ21" s="76"/>
      <c r="CR21" s="76"/>
      <c r="CS21" s="75"/>
      <c r="CT21" s="63"/>
      <c r="CU21" s="63"/>
      <c r="CV21" s="63"/>
      <c r="CW21" s="78"/>
    </row>
    <row r="22" spans="1:101" s="79" customFormat="1" ht="15" customHeight="1" thickBot="1">
      <c r="A22" s="119">
        <v>5</v>
      </c>
      <c r="B22" s="58" t="s">
        <v>19</v>
      </c>
      <c r="C22" s="59">
        <v>1034304447</v>
      </c>
      <c r="D22" s="95" t="s">
        <v>53</v>
      </c>
      <c r="E22" s="61" t="s">
        <v>54</v>
      </c>
      <c r="F22" s="98"/>
      <c r="G22" s="106"/>
      <c r="H22" s="107"/>
      <c r="I22" s="81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4"/>
      <c r="V22" s="116"/>
      <c r="W22" s="110">
        <v>50</v>
      </c>
      <c r="X22" s="16">
        <v>20</v>
      </c>
      <c r="Y22" s="16">
        <v>40</v>
      </c>
      <c r="Z22" s="16">
        <v>20</v>
      </c>
      <c r="AA22" s="101">
        <v>20</v>
      </c>
      <c r="AB22" s="16">
        <v>20</v>
      </c>
      <c r="AC22" s="101">
        <v>20</v>
      </c>
      <c r="AD22" s="101">
        <v>45</v>
      </c>
      <c r="AE22" s="101">
        <v>45</v>
      </c>
      <c r="AF22" s="16">
        <v>40</v>
      </c>
      <c r="AG22" s="109">
        <f t="shared" si="0"/>
        <v>32</v>
      </c>
      <c r="AH22" s="104">
        <v>40</v>
      </c>
      <c r="AI22" s="104">
        <v>40</v>
      </c>
      <c r="AJ22" s="104">
        <v>40</v>
      </c>
      <c r="AK22" s="104">
        <v>40</v>
      </c>
      <c r="AL22" s="104"/>
      <c r="AM22" s="104"/>
      <c r="AN22" s="104"/>
      <c r="AO22" s="105"/>
      <c r="AP22" s="105"/>
      <c r="AQ22" s="105"/>
      <c r="AR22" s="105">
        <v>25</v>
      </c>
      <c r="AS22" s="105">
        <v>0</v>
      </c>
      <c r="AT22" s="105">
        <v>30</v>
      </c>
      <c r="AU22" s="105">
        <v>0</v>
      </c>
      <c r="AV22" s="53"/>
      <c r="AW22" s="68"/>
      <c r="AX22" s="68"/>
      <c r="AY22" s="68"/>
      <c r="AZ22" s="68"/>
      <c r="BA22" s="68"/>
      <c r="BB22" s="69"/>
      <c r="BC22" s="69"/>
      <c r="BD22" s="69"/>
      <c r="BE22" s="70"/>
      <c r="BF22" s="54"/>
      <c r="BG22" s="67"/>
      <c r="BH22" s="68"/>
      <c r="BI22" s="68"/>
      <c r="BJ22" s="68"/>
      <c r="BK22" s="68"/>
      <c r="BL22" s="68"/>
      <c r="BM22" s="68"/>
      <c r="BN22" s="68"/>
      <c r="BO22" s="68"/>
      <c r="BP22" s="68"/>
      <c r="BQ22" s="68"/>
      <c r="BR22" s="68"/>
      <c r="BS22" s="71"/>
      <c r="BT22" s="108"/>
      <c r="BU22" s="80"/>
      <c r="BV22" s="55"/>
      <c r="BW22" s="73"/>
      <c r="BX22" s="74"/>
      <c r="BY22" s="74"/>
      <c r="BZ22" s="75"/>
      <c r="CA22" s="76"/>
      <c r="CB22" s="77"/>
      <c r="CC22" s="76"/>
      <c r="CD22" s="76"/>
      <c r="CE22" s="76"/>
      <c r="CF22" s="76"/>
      <c r="CG22" s="76"/>
      <c r="CH22" s="76"/>
      <c r="CI22" s="75"/>
      <c r="CJ22" s="76"/>
      <c r="CK22" s="76"/>
      <c r="CL22" s="63"/>
      <c r="CM22" s="76"/>
      <c r="CN22" s="76"/>
      <c r="CO22" s="76"/>
      <c r="CP22" s="76"/>
      <c r="CQ22" s="76"/>
      <c r="CR22" s="76"/>
      <c r="CS22" s="75"/>
      <c r="CT22" s="63"/>
      <c r="CU22" s="63"/>
      <c r="CV22" s="63"/>
      <c r="CW22" s="78"/>
    </row>
    <row r="23" spans="1:101" s="79" customFormat="1" ht="15" customHeight="1" thickBot="1">
      <c r="A23" s="120">
        <v>6</v>
      </c>
      <c r="B23" s="58" t="s">
        <v>19</v>
      </c>
      <c r="C23" s="59">
        <v>1012381053</v>
      </c>
      <c r="D23" s="95" t="s">
        <v>55</v>
      </c>
      <c r="E23" s="61" t="s">
        <v>56</v>
      </c>
      <c r="F23" s="98"/>
      <c r="G23" s="62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4"/>
      <c r="V23" s="115"/>
      <c r="W23" s="111">
        <v>50</v>
      </c>
      <c r="X23" s="16">
        <v>20</v>
      </c>
      <c r="Y23" s="16">
        <v>45</v>
      </c>
      <c r="Z23" s="16">
        <v>43</v>
      </c>
      <c r="AA23" s="101">
        <v>45</v>
      </c>
      <c r="AB23" s="16">
        <v>40</v>
      </c>
      <c r="AC23" s="101">
        <v>20</v>
      </c>
      <c r="AD23" s="101">
        <v>47</v>
      </c>
      <c r="AE23" s="101">
        <v>50</v>
      </c>
      <c r="AF23" s="16">
        <v>40</v>
      </c>
      <c r="AG23" s="109">
        <f t="shared" si="0"/>
        <v>40</v>
      </c>
      <c r="AH23" s="104">
        <v>40</v>
      </c>
      <c r="AI23" s="104">
        <v>40</v>
      </c>
      <c r="AJ23" s="104">
        <v>40</v>
      </c>
      <c r="AK23" s="104">
        <v>40</v>
      </c>
      <c r="AL23" s="104"/>
      <c r="AM23" s="104"/>
      <c r="AN23" s="104"/>
      <c r="AO23" s="105"/>
      <c r="AP23" s="105"/>
      <c r="AQ23" s="105"/>
      <c r="AR23" s="105">
        <v>25</v>
      </c>
      <c r="AS23" s="105">
        <v>0</v>
      </c>
      <c r="AT23" s="105">
        <v>30</v>
      </c>
      <c r="AU23" s="105">
        <v>0</v>
      </c>
      <c r="AV23" s="53"/>
      <c r="AW23" s="68"/>
      <c r="AX23" s="68"/>
      <c r="AY23" s="68"/>
      <c r="AZ23" s="68"/>
      <c r="BA23" s="68"/>
      <c r="BB23" s="69"/>
      <c r="BC23" s="69"/>
      <c r="BD23" s="69"/>
      <c r="BE23" s="70"/>
      <c r="BF23" s="54"/>
      <c r="BG23" s="67"/>
      <c r="BH23" s="68"/>
      <c r="BI23" s="68"/>
      <c r="BJ23" s="68"/>
      <c r="BK23" s="68"/>
      <c r="BL23" s="68"/>
      <c r="BM23" s="68"/>
      <c r="BN23" s="68"/>
      <c r="BO23" s="68"/>
      <c r="BP23" s="68"/>
      <c r="BQ23" s="68"/>
      <c r="BR23" s="68"/>
      <c r="BS23" s="71"/>
      <c r="BT23" s="108"/>
      <c r="BU23" s="80"/>
      <c r="BV23" s="55"/>
      <c r="BW23" s="73"/>
      <c r="BX23" s="74"/>
      <c r="BY23" s="74"/>
      <c r="BZ23" s="75"/>
      <c r="CA23" s="76"/>
      <c r="CB23" s="77"/>
      <c r="CC23" s="76"/>
      <c r="CD23" s="76"/>
      <c r="CE23" s="76"/>
      <c r="CF23" s="76"/>
      <c r="CG23" s="76"/>
      <c r="CH23" s="76"/>
      <c r="CI23" s="75"/>
      <c r="CJ23" s="76"/>
      <c r="CK23" s="76"/>
      <c r="CL23" s="76"/>
      <c r="CM23" s="63"/>
      <c r="CN23" s="76"/>
      <c r="CO23" s="76"/>
      <c r="CP23" s="76"/>
      <c r="CQ23" s="76"/>
      <c r="CR23" s="76"/>
      <c r="CS23" s="75"/>
      <c r="CT23" s="63"/>
      <c r="CU23" s="63"/>
      <c r="CV23" s="63"/>
      <c r="CW23" s="78"/>
    </row>
    <row r="24" spans="1:101" s="79" customFormat="1" ht="15" customHeight="1" thickBot="1">
      <c r="A24" s="119">
        <v>7</v>
      </c>
      <c r="B24" s="58" t="s">
        <v>19</v>
      </c>
      <c r="C24" s="59">
        <v>1012376706</v>
      </c>
      <c r="D24" s="95" t="s">
        <v>57</v>
      </c>
      <c r="E24" s="61" t="s">
        <v>58</v>
      </c>
      <c r="F24" s="123"/>
      <c r="G24" s="62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4"/>
      <c r="V24" s="124"/>
      <c r="W24" s="111">
        <v>20</v>
      </c>
      <c r="X24" s="63">
        <v>50</v>
      </c>
      <c r="Y24" s="63">
        <v>20</v>
      </c>
      <c r="Z24" s="63">
        <v>20</v>
      </c>
      <c r="AA24" s="82">
        <v>20</v>
      </c>
      <c r="AB24" s="63">
        <v>35</v>
      </c>
      <c r="AC24" s="82">
        <v>50</v>
      </c>
      <c r="AD24" s="82">
        <v>45</v>
      </c>
      <c r="AE24" s="82">
        <v>48</v>
      </c>
      <c r="AF24" s="63">
        <v>20</v>
      </c>
      <c r="AG24" s="109">
        <f t="shared" si="0"/>
        <v>32.799999999999997</v>
      </c>
      <c r="AH24" s="104">
        <v>40</v>
      </c>
      <c r="AI24" s="104">
        <v>40</v>
      </c>
      <c r="AJ24" s="104">
        <v>40</v>
      </c>
      <c r="AK24" s="104">
        <v>40</v>
      </c>
      <c r="AL24" s="104"/>
      <c r="AM24" s="104"/>
      <c r="AN24" s="104"/>
      <c r="AO24" s="105"/>
      <c r="AP24" s="105"/>
      <c r="AQ24" s="105"/>
      <c r="AR24" s="105">
        <v>25</v>
      </c>
      <c r="AS24" s="105">
        <v>0</v>
      </c>
      <c r="AT24" s="105">
        <v>30</v>
      </c>
      <c r="AU24" s="105">
        <v>0</v>
      </c>
      <c r="AV24" s="125"/>
      <c r="AW24" s="68"/>
      <c r="AX24" s="68"/>
      <c r="AY24" s="68"/>
      <c r="AZ24" s="68"/>
      <c r="BA24" s="68"/>
      <c r="BB24" s="69"/>
      <c r="BC24" s="69"/>
      <c r="BD24" s="69"/>
      <c r="BE24" s="70"/>
      <c r="BF24" s="126"/>
      <c r="BG24" s="67"/>
      <c r="BH24" s="68"/>
      <c r="BI24" s="68"/>
      <c r="BJ24" s="68"/>
      <c r="BK24" s="68"/>
      <c r="BL24" s="68"/>
      <c r="BM24" s="68"/>
      <c r="BN24" s="68"/>
      <c r="BO24" s="68"/>
      <c r="BP24" s="68"/>
      <c r="BQ24" s="68"/>
      <c r="BR24" s="68"/>
      <c r="BS24" s="71"/>
      <c r="BT24" s="127"/>
      <c r="BU24" s="80"/>
      <c r="BV24" s="127"/>
      <c r="BW24" s="73"/>
      <c r="BX24" s="74"/>
      <c r="BY24" s="74"/>
      <c r="BZ24" s="75"/>
      <c r="CA24" s="76"/>
      <c r="CB24" s="77"/>
      <c r="CC24" s="76"/>
      <c r="CD24" s="76"/>
      <c r="CE24" s="76"/>
      <c r="CF24" s="76"/>
      <c r="CG24" s="76"/>
      <c r="CH24" s="76"/>
      <c r="CI24" s="75"/>
      <c r="CJ24" s="76"/>
      <c r="CK24" s="76"/>
      <c r="CL24" s="76"/>
      <c r="CM24" s="63"/>
      <c r="CN24" s="76"/>
      <c r="CO24" s="76"/>
      <c r="CP24" s="76"/>
      <c r="CQ24" s="76"/>
      <c r="CR24" s="76"/>
      <c r="CS24" s="75"/>
      <c r="CT24" s="63"/>
      <c r="CU24" s="63"/>
      <c r="CV24" s="63"/>
      <c r="CW24" s="78"/>
    </row>
    <row r="25" spans="1:101" s="79" customFormat="1" ht="13.8" customHeight="1" thickBot="1">
      <c r="A25" s="120">
        <v>8</v>
      </c>
      <c r="B25" s="58" t="s">
        <v>19</v>
      </c>
      <c r="C25" s="59">
        <v>1023378905</v>
      </c>
      <c r="D25" s="95" t="s">
        <v>59</v>
      </c>
      <c r="E25" s="61" t="s">
        <v>60</v>
      </c>
      <c r="F25" s="98"/>
      <c r="G25" s="62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4"/>
      <c r="V25" s="115"/>
      <c r="W25" s="111">
        <v>50</v>
      </c>
      <c r="X25" s="101">
        <v>40</v>
      </c>
      <c r="Y25" s="101">
        <v>20</v>
      </c>
      <c r="Z25" s="101">
        <v>45</v>
      </c>
      <c r="AA25" s="101">
        <v>20</v>
      </c>
      <c r="AB25" s="16">
        <v>20</v>
      </c>
      <c r="AC25" s="101">
        <v>40</v>
      </c>
      <c r="AD25" s="101">
        <v>20</v>
      </c>
      <c r="AE25" s="101">
        <v>45</v>
      </c>
      <c r="AF25" s="101">
        <v>40</v>
      </c>
      <c r="AG25" s="109">
        <f t="shared" si="0"/>
        <v>34</v>
      </c>
      <c r="AH25" s="104">
        <v>40</v>
      </c>
      <c r="AI25" s="104">
        <v>40</v>
      </c>
      <c r="AJ25" s="104">
        <v>40</v>
      </c>
      <c r="AK25" s="104">
        <v>40</v>
      </c>
      <c r="AL25" s="104"/>
      <c r="AM25" s="104"/>
      <c r="AN25" s="104"/>
      <c r="AO25" s="105"/>
      <c r="AP25" s="105"/>
      <c r="AQ25" s="105"/>
      <c r="AR25" s="105">
        <v>25</v>
      </c>
      <c r="AS25" s="105">
        <v>0</v>
      </c>
      <c r="AT25" s="105">
        <v>30</v>
      </c>
      <c r="AU25" s="105">
        <v>0</v>
      </c>
      <c r="AV25" s="53"/>
      <c r="AW25" s="68"/>
      <c r="AX25" s="68"/>
      <c r="AY25" s="68"/>
      <c r="AZ25" s="68"/>
      <c r="BA25" s="68"/>
      <c r="BB25" s="69"/>
      <c r="BC25" s="69"/>
      <c r="BD25" s="69"/>
      <c r="BE25" s="70"/>
      <c r="BF25" s="54"/>
      <c r="BG25" s="67"/>
      <c r="BH25" s="68"/>
      <c r="BI25" s="68"/>
      <c r="BJ25" s="68"/>
      <c r="BK25" s="68"/>
      <c r="BL25" s="68"/>
      <c r="BM25" s="68"/>
      <c r="BN25" s="68"/>
      <c r="BO25" s="68"/>
      <c r="BP25" s="68"/>
      <c r="BQ25" s="68"/>
      <c r="BR25" s="68"/>
      <c r="BS25" s="71"/>
      <c r="BT25" s="108"/>
      <c r="BU25" s="80"/>
      <c r="BV25" s="55"/>
      <c r="BW25" s="73"/>
      <c r="BX25" s="74"/>
      <c r="BY25" s="74"/>
      <c r="BZ25" s="75"/>
      <c r="CA25" s="76"/>
      <c r="CB25" s="77"/>
      <c r="CC25" s="76"/>
      <c r="CD25" s="76"/>
      <c r="CE25" s="76"/>
      <c r="CF25" s="76"/>
      <c r="CG25" s="76"/>
      <c r="CH25" s="76"/>
      <c r="CI25" s="75"/>
      <c r="CJ25" s="76"/>
      <c r="CK25" s="76"/>
      <c r="CL25" s="76"/>
      <c r="CM25" s="76"/>
      <c r="CN25" s="76"/>
      <c r="CO25" s="76"/>
      <c r="CP25" s="76"/>
      <c r="CQ25" s="76"/>
      <c r="CR25" s="76"/>
      <c r="CS25" s="75"/>
      <c r="CT25" s="63"/>
      <c r="CU25" s="63"/>
      <c r="CV25" s="63"/>
      <c r="CW25" s="78"/>
    </row>
    <row r="26" spans="1:101" s="92" customFormat="1" ht="15" customHeight="1" thickBot="1">
      <c r="A26" s="119">
        <v>9</v>
      </c>
      <c r="B26" s="58" t="s">
        <v>19</v>
      </c>
      <c r="C26" s="59">
        <v>1012376984</v>
      </c>
      <c r="D26" s="95" t="s">
        <v>61</v>
      </c>
      <c r="E26" s="61" t="s">
        <v>62</v>
      </c>
      <c r="F26" s="99">
        <v>1</v>
      </c>
      <c r="G26" s="106"/>
      <c r="H26" s="107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4"/>
      <c r="V26" s="117"/>
      <c r="W26" s="112">
        <v>20</v>
      </c>
      <c r="X26" s="102">
        <v>20</v>
      </c>
      <c r="Y26" s="102">
        <v>45</v>
      </c>
      <c r="Z26" s="102">
        <v>20</v>
      </c>
      <c r="AA26" s="101">
        <v>45</v>
      </c>
      <c r="AB26" s="16">
        <v>20</v>
      </c>
      <c r="AC26" s="101">
        <v>40</v>
      </c>
      <c r="AD26" s="101">
        <v>47</v>
      </c>
      <c r="AE26" s="101">
        <v>40</v>
      </c>
      <c r="AF26" s="102">
        <v>40</v>
      </c>
      <c r="AG26" s="109">
        <f t="shared" si="0"/>
        <v>33.700000000000003</v>
      </c>
      <c r="AH26" s="104">
        <v>40</v>
      </c>
      <c r="AI26" s="104">
        <v>40</v>
      </c>
      <c r="AJ26" s="104">
        <v>40</v>
      </c>
      <c r="AK26" s="104">
        <v>40</v>
      </c>
      <c r="AL26" s="104"/>
      <c r="AM26" s="104"/>
      <c r="AN26" s="104"/>
      <c r="AO26" s="105"/>
      <c r="AP26" s="105"/>
      <c r="AQ26" s="105"/>
      <c r="AR26" s="105">
        <v>25</v>
      </c>
      <c r="AS26" s="105">
        <v>0</v>
      </c>
      <c r="AT26" s="105">
        <v>30</v>
      </c>
      <c r="AU26" s="105">
        <v>0</v>
      </c>
      <c r="AV26" s="53"/>
      <c r="AW26" s="68"/>
      <c r="AX26" s="68"/>
      <c r="AY26" s="68"/>
      <c r="AZ26" s="68"/>
      <c r="BA26" s="68"/>
      <c r="BB26" s="69"/>
      <c r="BC26" s="69"/>
      <c r="BD26" s="69"/>
      <c r="BE26" s="70"/>
      <c r="BF26" s="54"/>
      <c r="BG26" s="67"/>
      <c r="BH26" s="68"/>
      <c r="BI26" s="68"/>
      <c r="BJ26" s="68"/>
      <c r="BK26" s="68"/>
      <c r="BL26" s="68"/>
      <c r="BM26" s="68"/>
      <c r="BN26" s="68"/>
      <c r="BO26" s="68"/>
      <c r="BP26" s="68"/>
      <c r="BQ26" s="68"/>
      <c r="BR26" s="68"/>
      <c r="BS26" s="71"/>
      <c r="BT26" s="108"/>
      <c r="BU26" s="86"/>
      <c r="BV26" s="55"/>
      <c r="BW26" s="87"/>
      <c r="BX26" s="88"/>
      <c r="BY26" s="88"/>
      <c r="BZ26" s="89"/>
      <c r="CA26" s="85"/>
      <c r="CB26" s="90"/>
      <c r="CC26" s="85"/>
      <c r="CD26" s="85"/>
      <c r="CE26" s="85"/>
      <c r="CF26" s="85"/>
      <c r="CG26" s="85"/>
      <c r="CH26" s="85"/>
      <c r="CI26" s="89"/>
      <c r="CJ26" s="85"/>
      <c r="CK26" s="85"/>
      <c r="CL26" s="85"/>
      <c r="CM26" s="83"/>
      <c r="CN26" s="85"/>
      <c r="CO26" s="85"/>
      <c r="CP26" s="85"/>
      <c r="CQ26" s="85"/>
      <c r="CR26" s="85"/>
      <c r="CS26" s="89"/>
      <c r="CT26" s="83"/>
      <c r="CU26" s="83"/>
      <c r="CV26" s="83"/>
      <c r="CW26" s="91"/>
    </row>
    <row r="27" spans="1:101" s="79" customFormat="1" ht="15" customHeight="1" thickBot="1">
      <c r="A27" s="120">
        <v>10</v>
      </c>
      <c r="B27" s="58" t="s">
        <v>19</v>
      </c>
      <c r="C27" s="59">
        <v>1146125413</v>
      </c>
      <c r="D27" s="95" t="s">
        <v>63</v>
      </c>
      <c r="E27" s="61" t="s">
        <v>64</v>
      </c>
      <c r="F27" s="98"/>
      <c r="G27" s="106"/>
      <c r="H27" s="107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93"/>
      <c r="V27" s="118"/>
      <c r="W27" s="111">
        <v>20</v>
      </c>
      <c r="X27" s="16">
        <v>32</v>
      </c>
      <c r="Y27" s="16">
        <v>50</v>
      </c>
      <c r="Z27" s="16">
        <v>20</v>
      </c>
      <c r="AA27" s="101">
        <v>45</v>
      </c>
      <c r="AB27" s="16">
        <v>20</v>
      </c>
      <c r="AC27" s="101">
        <v>30</v>
      </c>
      <c r="AD27" s="101">
        <v>20</v>
      </c>
      <c r="AE27" s="101">
        <v>50</v>
      </c>
      <c r="AF27" s="16">
        <v>40</v>
      </c>
      <c r="AG27" s="109">
        <f t="shared" si="0"/>
        <v>32.700000000000003</v>
      </c>
      <c r="AH27" s="104">
        <v>40</v>
      </c>
      <c r="AI27" s="104">
        <v>40</v>
      </c>
      <c r="AJ27" s="104">
        <v>40</v>
      </c>
      <c r="AK27" s="104">
        <v>40</v>
      </c>
      <c r="AL27" s="104"/>
      <c r="AM27" s="104"/>
      <c r="AN27" s="104"/>
      <c r="AO27" s="105"/>
      <c r="AP27" s="105"/>
      <c r="AQ27" s="105"/>
      <c r="AR27" s="105">
        <v>25</v>
      </c>
      <c r="AS27" s="105">
        <v>0</v>
      </c>
      <c r="AT27" s="105">
        <v>30</v>
      </c>
      <c r="AU27" s="105">
        <v>0</v>
      </c>
      <c r="AV27" s="53"/>
      <c r="AW27" s="68"/>
      <c r="AX27" s="68"/>
      <c r="AY27" s="68"/>
      <c r="AZ27" s="68"/>
      <c r="BA27" s="68"/>
      <c r="BB27" s="69"/>
      <c r="BC27" s="69"/>
      <c r="BD27" s="69"/>
      <c r="BE27" s="70"/>
      <c r="BF27" s="54"/>
      <c r="BG27" s="67"/>
      <c r="BH27" s="68"/>
      <c r="BI27" s="68"/>
      <c r="BJ27" s="68"/>
      <c r="BK27" s="68"/>
      <c r="BL27" s="68"/>
      <c r="BM27" s="68"/>
      <c r="BN27" s="68"/>
      <c r="BO27" s="68"/>
      <c r="BP27" s="68"/>
      <c r="BQ27" s="68"/>
      <c r="BR27" s="68"/>
      <c r="BS27" s="68"/>
      <c r="BT27" s="108"/>
      <c r="BU27" s="80"/>
      <c r="BV27" s="55"/>
      <c r="BW27" s="73"/>
      <c r="BX27" s="74"/>
      <c r="BY27" s="74"/>
      <c r="BZ27" s="75"/>
      <c r="CA27" s="76"/>
      <c r="CB27" s="77"/>
      <c r="CC27" s="76"/>
      <c r="CD27" s="76"/>
      <c r="CE27" s="76"/>
      <c r="CF27" s="76"/>
      <c r="CG27" s="76"/>
      <c r="CH27" s="76"/>
      <c r="CI27" s="75"/>
      <c r="CJ27" s="76"/>
      <c r="CK27" s="76"/>
      <c r="CL27" s="63"/>
      <c r="CM27" s="76"/>
      <c r="CN27" s="76"/>
      <c r="CO27" s="76"/>
      <c r="CP27" s="76"/>
      <c r="CQ27" s="76"/>
      <c r="CR27" s="76"/>
      <c r="CS27" s="75"/>
      <c r="CT27" s="63"/>
      <c r="CU27" s="63"/>
      <c r="CV27" s="63"/>
      <c r="CW27" s="78"/>
    </row>
    <row r="28" spans="1:101" s="79" customFormat="1" ht="13.2" customHeight="1" thickBot="1">
      <c r="A28" s="119">
        <v>11</v>
      </c>
      <c r="B28" s="58" t="s">
        <v>19</v>
      </c>
      <c r="C28" s="59">
        <v>1012378399</v>
      </c>
      <c r="D28" s="95" t="s">
        <v>65</v>
      </c>
      <c r="E28" s="61" t="s">
        <v>66</v>
      </c>
      <c r="F28" s="98"/>
      <c r="G28" s="62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4"/>
      <c r="V28" s="118"/>
      <c r="W28" s="111">
        <v>20</v>
      </c>
      <c r="X28" s="16">
        <v>35</v>
      </c>
      <c r="Y28" s="16">
        <v>40</v>
      </c>
      <c r="Z28" s="16">
        <v>20</v>
      </c>
      <c r="AA28" s="101">
        <v>20</v>
      </c>
      <c r="AB28" s="16">
        <v>20</v>
      </c>
      <c r="AC28" s="101">
        <v>45</v>
      </c>
      <c r="AD28" s="101">
        <v>45</v>
      </c>
      <c r="AE28" s="101">
        <v>40</v>
      </c>
      <c r="AF28" s="16">
        <v>40</v>
      </c>
      <c r="AG28" s="109">
        <f t="shared" si="0"/>
        <v>32.5</v>
      </c>
      <c r="AH28" s="104">
        <v>40</v>
      </c>
      <c r="AI28" s="104">
        <v>40</v>
      </c>
      <c r="AJ28" s="104">
        <v>40</v>
      </c>
      <c r="AK28" s="104">
        <v>40</v>
      </c>
      <c r="AL28" s="104"/>
      <c r="AM28" s="104"/>
      <c r="AN28" s="104"/>
      <c r="AO28" s="105"/>
      <c r="AP28" s="105"/>
      <c r="AQ28" s="105"/>
      <c r="AR28" s="105">
        <v>25</v>
      </c>
      <c r="AS28" s="105">
        <v>45</v>
      </c>
      <c r="AT28" s="105">
        <v>30</v>
      </c>
      <c r="AU28" s="105">
        <v>0</v>
      </c>
      <c r="AV28" s="53"/>
      <c r="AW28" s="68"/>
      <c r="AX28" s="68"/>
      <c r="AY28" s="68"/>
      <c r="AZ28" s="68"/>
      <c r="BA28" s="68"/>
      <c r="BB28" s="69"/>
      <c r="BC28" s="69"/>
      <c r="BD28" s="69"/>
      <c r="BE28" s="70"/>
      <c r="BF28" s="54"/>
      <c r="BG28" s="67"/>
      <c r="BH28" s="68"/>
      <c r="BI28" s="68"/>
      <c r="BJ28" s="68"/>
      <c r="BK28" s="68"/>
      <c r="BL28" s="68"/>
      <c r="BM28" s="68"/>
      <c r="BN28" s="68"/>
      <c r="BO28" s="68"/>
      <c r="BP28" s="68"/>
      <c r="BQ28" s="68"/>
      <c r="BR28" s="68"/>
      <c r="BS28" s="68"/>
      <c r="BT28" s="108"/>
      <c r="BU28" s="80"/>
      <c r="BV28" s="55"/>
      <c r="BW28" s="73"/>
      <c r="BX28" s="74"/>
      <c r="BY28" s="74"/>
      <c r="BZ28" s="75"/>
      <c r="CA28" s="76"/>
      <c r="CB28" s="77"/>
      <c r="CC28" s="76"/>
      <c r="CD28" s="76"/>
      <c r="CE28" s="76"/>
      <c r="CF28" s="76"/>
      <c r="CG28" s="76"/>
      <c r="CH28" s="76"/>
      <c r="CI28" s="75"/>
      <c r="CJ28" s="76"/>
      <c r="CK28" s="76"/>
      <c r="CL28" s="76"/>
      <c r="CM28" s="63"/>
      <c r="CN28" s="76"/>
      <c r="CO28" s="76"/>
      <c r="CP28" s="76"/>
      <c r="CQ28" s="76"/>
      <c r="CR28" s="76"/>
      <c r="CS28" s="75"/>
      <c r="CT28" s="63"/>
      <c r="CU28" s="63"/>
      <c r="CV28" s="63"/>
      <c r="CW28" s="78"/>
    </row>
    <row r="29" spans="1:101" s="79" customFormat="1" ht="13.2" customHeight="1" thickBot="1">
      <c r="A29" s="120">
        <v>12</v>
      </c>
      <c r="B29" s="58" t="s">
        <v>19</v>
      </c>
      <c r="C29" s="59">
        <v>1012372708</v>
      </c>
      <c r="D29" s="95" t="s">
        <v>67</v>
      </c>
      <c r="E29" s="61" t="s">
        <v>68</v>
      </c>
      <c r="F29" s="98"/>
      <c r="G29" s="62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4"/>
      <c r="V29" s="115"/>
      <c r="W29" s="111">
        <v>30</v>
      </c>
      <c r="X29" s="16">
        <v>20</v>
      </c>
      <c r="Y29" s="16">
        <v>45</v>
      </c>
      <c r="Z29" s="16">
        <v>20</v>
      </c>
      <c r="AA29" s="101">
        <v>20</v>
      </c>
      <c r="AB29" s="16">
        <v>20</v>
      </c>
      <c r="AC29" s="101">
        <v>30</v>
      </c>
      <c r="AD29" s="101">
        <v>45</v>
      </c>
      <c r="AE29" s="101">
        <v>45</v>
      </c>
      <c r="AF29" s="16">
        <v>20</v>
      </c>
      <c r="AG29" s="109">
        <f t="shared" si="0"/>
        <v>29.5</v>
      </c>
      <c r="AH29" s="104">
        <v>40</v>
      </c>
      <c r="AI29" s="104">
        <v>40</v>
      </c>
      <c r="AJ29" s="104">
        <v>40</v>
      </c>
      <c r="AK29" s="104">
        <v>40</v>
      </c>
      <c r="AL29" s="104"/>
      <c r="AM29" s="104"/>
      <c r="AN29" s="104"/>
      <c r="AO29" s="105"/>
      <c r="AP29" s="105"/>
      <c r="AQ29" s="105"/>
      <c r="AR29" s="105">
        <v>25</v>
      </c>
      <c r="AS29" s="105">
        <v>0</v>
      </c>
      <c r="AT29" s="105">
        <v>30</v>
      </c>
      <c r="AU29" s="105">
        <v>0</v>
      </c>
      <c r="AV29" s="53"/>
      <c r="AW29" s="68"/>
      <c r="AX29" s="68"/>
      <c r="AY29" s="68"/>
      <c r="AZ29" s="68"/>
      <c r="BA29" s="68"/>
      <c r="BB29" s="69"/>
      <c r="BC29" s="69"/>
      <c r="BD29" s="69"/>
      <c r="BE29" s="70"/>
      <c r="BF29" s="54"/>
      <c r="BG29" s="67"/>
      <c r="BH29" s="68"/>
      <c r="BI29" s="68"/>
      <c r="BJ29" s="68"/>
      <c r="BK29" s="68"/>
      <c r="BL29" s="68"/>
      <c r="BM29" s="68"/>
      <c r="BN29" s="68"/>
      <c r="BO29" s="68"/>
      <c r="BP29" s="68"/>
      <c r="BQ29" s="68"/>
      <c r="BR29" s="71"/>
      <c r="BS29" s="71"/>
      <c r="BT29" s="108"/>
      <c r="BU29" s="80"/>
      <c r="BV29" s="55"/>
      <c r="BW29" s="73"/>
      <c r="BX29" s="74"/>
      <c r="BY29" s="74"/>
      <c r="BZ29" s="75"/>
      <c r="CA29" s="76"/>
      <c r="CB29" s="77"/>
      <c r="CC29" s="76"/>
      <c r="CD29" s="76"/>
      <c r="CE29" s="76"/>
      <c r="CF29" s="76"/>
      <c r="CG29" s="76"/>
      <c r="CH29" s="76"/>
      <c r="CI29" s="75"/>
      <c r="CJ29" s="76"/>
      <c r="CK29" s="76"/>
      <c r="CL29" s="76"/>
      <c r="CM29" s="63"/>
      <c r="CN29" s="76"/>
      <c r="CO29" s="76"/>
      <c r="CP29" s="76"/>
      <c r="CQ29" s="76"/>
      <c r="CR29" s="76"/>
      <c r="CS29" s="75"/>
      <c r="CT29" s="63"/>
      <c r="CU29" s="63"/>
      <c r="CV29" s="63"/>
      <c r="CW29" s="78"/>
    </row>
    <row r="30" spans="1:101" s="79" customFormat="1" ht="13.2" customHeight="1" thickBot="1">
      <c r="A30" s="119">
        <v>13</v>
      </c>
      <c r="B30" s="58" t="s">
        <v>19</v>
      </c>
      <c r="C30" s="59">
        <v>1146125716</v>
      </c>
      <c r="D30" s="95" t="s">
        <v>69</v>
      </c>
      <c r="E30" s="61" t="s">
        <v>70</v>
      </c>
      <c r="F30" s="98"/>
      <c r="G30" s="62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4"/>
      <c r="V30" s="115"/>
      <c r="W30" s="111">
        <v>50</v>
      </c>
      <c r="X30" s="16">
        <v>30</v>
      </c>
      <c r="Y30" s="16">
        <v>40</v>
      </c>
      <c r="Z30" s="16">
        <v>45</v>
      </c>
      <c r="AA30" s="101">
        <v>45</v>
      </c>
      <c r="AB30" s="16">
        <v>50</v>
      </c>
      <c r="AC30" s="101">
        <v>45</v>
      </c>
      <c r="AD30" s="101">
        <v>45</v>
      </c>
      <c r="AE30" s="101">
        <v>48</v>
      </c>
      <c r="AF30" s="16">
        <v>40</v>
      </c>
      <c r="AG30" s="109">
        <f t="shared" si="0"/>
        <v>43.8</v>
      </c>
      <c r="AH30" s="104">
        <v>40</v>
      </c>
      <c r="AI30" s="104">
        <v>40</v>
      </c>
      <c r="AJ30" s="104">
        <v>40</v>
      </c>
      <c r="AK30" s="104">
        <v>40</v>
      </c>
      <c r="AL30" s="104"/>
      <c r="AM30" s="104"/>
      <c r="AN30" s="104"/>
      <c r="AO30" s="105"/>
      <c r="AP30" s="105"/>
      <c r="AQ30" s="105"/>
      <c r="AR30" s="105">
        <v>25</v>
      </c>
      <c r="AS30" s="105">
        <v>0</v>
      </c>
      <c r="AT30" s="105">
        <v>30</v>
      </c>
      <c r="AU30" s="105">
        <v>0</v>
      </c>
      <c r="AV30" s="53"/>
      <c r="AW30" s="68"/>
      <c r="AX30" s="68"/>
      <c r="AY30" s="68"/>
      <c r="AZ30" s="68"/>
      <c r="BA30" s="68"/>
      <c r="BB30" s="69"/>
      <c r="BC30" s="69"/>
      <c r="BD30" s="69"/>
      <c r="BE30" s="70"/>
      <c r="BF30" s="54"/>
      <c r="BG30" s="67"/>
      <c r="BH30" s="68"/>
      <c r="BI30" s="68"/>
      <c r="BJ30" s="68"/>
      <c r="BK30" s="68"/>
      <c r="BL30" s="68"/>
      <c r="BM30" s="68"/>
      <c r="BN30" s="68"/>
      <c r="BO30" s="68"/>
      <c r="BP30" s="68"/>
      <c r="BQ30" s="68"/>
      <c r="BR30" s="71"/>
      <c r="BS30" s="71"/>
      <c r="BT30" s="108"/>
      <c r="BU30" s="80"/>
      <c r="BV30" s="55"/>
      <c r="BW30" s="73"/>
      <c r="BX30" s="74"/>
      <c r="BY30" s="74"/>
      <c r="BZ30" s="75"/>
      <c r="CA30" s="76"/>
      <c r="CB30" s="77"/>
      <c r="CC30" s="76"/>
      <c r="CD30" s="76"/>
      <c r="CE30" s="76"/>
      <c r="CF30" s="76"/>
      <c r="CG30" s="76"/>
      <c r="CH30" s="76"/>
      <c r="CI30" s="75"/>
      <c r="CJ30" s="76"/>
      <c r="CK30" s="76"/>
      <c r="CL30" s="76"/>
      <c r="CM30" s="63"/>
      <c r="CN30" s="76"/>
      <c r="CO30" s="76"/>
      <c r="CP30" s="76"/>
      <c r="CQ30" s="76"/>
      <c r="CR30" s="76"/>
      <c r="CS30" s="75"/>
      <c r="CT30" s="63"/>
      <c r="CU30" s="63"/>
      <c r="CV30" s="63"/>
      <c r="CW30" s="78"/>
    </row>
    <row r="31" spans="1:101" s="79" customFormat="1" ht="13.2" customHeight="1" thickBot="1">
      <c r="A31" s="120">
        <v>14</v>
      </c>
      <c r="B31" s="58" t="s">
        <v>19</v>
      </c>
      <c r="C31" s="59">
        <v>1070603759</v>
      </c>
      <c r="D31" s="95" t="s">
        <v>71</v>
      </c>
      <c r="E31" s="61" t="s">
        <v>72</v>
      </c>
      <c r="F31" s="98"/>
      <c r="G31" s="106"/>
      <c r="H31" s="63"/>
      <c r="I31" s="63"/>
      <c r="J31" s="10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4"/>
      <c r="V31" s="115"/>
      <c r="W31" s="111">
        <v>50</v>
      </c>
      <c r="X31" s="16">
        <v>21</v>
      </c>
      <c r="Y31" s="16">
        <v>45</v>
      </c>
      <c r="Z31" s="16">
        <v>20</v>
      </c>
      <c r="AA31" s="101">
        <v>45</v>
      </c>
      <c r="AB31" s="16">
        <v>20</v>
      </c>
      <c r="AC31" s="101">
        <v>40</v>
      </c>
      <c r="AD31" s="101">
        <v>45</v>
      </c>
      <c r="AE31" s="101">
        <v>50</v>
      </c>
      <c r="AF31" s="16">
        <v>40</v>
      </c>
      <c r="AG31" s="109">
        <f t="shared" si="0"/>
        <v>37.6</v>
      </c>
      <c r="AH31" s="104">
        <v>40</v>
      </c>
      <c r="AI31" s="104">
        <v>40</v>
      </c>
      <c r="AJ31" s="104">
        <v>40</v>
      </c>
      <c r="AK31" s="104">
        <v>40</v>
      </c>
      <c r="AL31" s="104"/>
      <c r="AM31" s="104"/>
      <c r="AN31" s="104"/>
      <c r="AO31" s="105"/>
      <c r="AP31" s="105"/>
      <c r="AQ31" s="105"/>
      <c r="AR31" s="105">
        <v>25</v>
      </c>
      <c r="AS31" s="105">
        <v>0</v>
      </c>
      <c r="AT31" s="105">
        <v>30</v>
      </c>
      <c r="AU31" s="105">
        <v>0</v>
      </c>
      <c r="AV31" s="53"/>
      <c r="AW31" s="68"/>
      <c r="AX31" s="68"/>
      <c r="AY31" s="68"/>
      <c r="AZ31" s="68"/>
      <c r="BA31" s="68"/>
      <c r="BB31" s="69"/>
      <c r="BC31" s="69"/>
      <c r="BD31" s="69"/>
      <c r="BE31" s="70"/>
      <c r="BF31" s="54"/>
      <c r="BG31" s="67"/>
      <c r="BH31" s="68"/>
      <c r="BI31" s="68"/>
      <c r="BJ31" s="68"/>
      <c r="BK31" s="68"/>
      <c r="BL31" s="68"/>
      <c r="BM31" s="68"/>
      <c r="BN31" s="68"/>
      <c r="BO31" s="68"/>
      <c r="BP31" s="68"/>
      <c r="BQ31" s="68"/>
      <c r="BR31" s="68"/>
      <c r="BS31" s="71"/>
      <c r="BT31" s="108"/>
      <c r="BU31" s="80"/>
      <c r="BV31" s="55"/>
      <c r="BW31" s="73"/>
      <c r="BX31" s="74"/>
      <c r="BY31" s="74"/>
      <c r="BZ31" s="75"/>
      <c r="CA31" s="76"/>
      <c r="CB31" s="77"/>
      <c r="CC31" s="76"/>
      <c r="CD31" s="76"/>
      <c r="CE31" s="76"/>
      <c r="CF31" s="76"/>
      <c r="CG31" s="76"/>
      <c r="CH31" s="76"/>
      <c r="CI31" s="75"/>
      <c r="CJ31" s="76"/>
      <c r="CK31" s="76"/>
      <c r="CL31" s="76"/>
      <c r="CM31" s="76"/>
      <c r="CN31" s="76"/>
      <c r="CO31" s="76"/>
      <c r="CP31" s="76"/>
      <c r="CQ31" s="76"/>
      <c r="CR31" s="76"/>
      <c r="CS31" s="75"/>
      <c r="CT31" s="63"/>
      <c r="CU31" s="63"/>
      <c r="CV31" s="63"/>
      <c r="CW31" s="78"/>
    </row>
    <row r="32" spans="1:101" s="79" customFormat="1" ht="13.2" customHeight="1" thickBot="1">
      <c r="A32" s="119">
        <v>15</v>
      </c>
      <c r="B32" s="58" t="s">
        <v>19</v>
      </c>
      <c r="C32" s="59">
        <v>1028841478</v>
      </c>
      <c r="D32" s="95" t="s">
        <v>73</v>
      </c>
      <c r="E32" s="61" t="s">
        <v>74</v>
      </c>
      <c r="F32" s="98"/>
      <c r="G32" s="62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4"/>
      <c r="V32" s="115"/>
      <c r="W32" s="111">
        <v>30</v>
      </c>
      <c r="X32" s="16">
        <v>38</v>
      </c>
      <c r="Y32" s="16">
        <v>20</v>
      </c>
      <c r="Z32" s="16">
        <v>20</v>
      </c>
      <c r="AA32" s="101">
        <v>20</v>
      </c>
      <c r="AB32" s="16">
        <v>20</v>
      </c>
      <c r="AC32" s="101">
        <v>35</v>
      </c>
      <c r="AD32" s="101">
        <v>45</v>
      </c>
      <c r="AE32" s="101">
        <v>40</v>
      </c>
      <c r="AF32" s="16">
        <v>40</v>
      </c>
      <c r="AG32" s="109">
        <f t="shared" si="0"/>
        <v>30.8</v>
      </c>
      <c r="AH32" s="104">
        <v>40</v>
      </c>
      <c r="AI32" s="104">
        <v>40</v>
      </c>
      <c r="AJ32" s="104">
        <v>40</v>
      </c>
      <c r="AK32" s="104">
        <v>40</v>
      </c>
      <c r="AL32" s="104"/>
      <c r="AM32" s="104"/>
      <c r="AN32" s="104"/>
      <c r="AO32" s="105"/>
      <c r="AP32" s="105"/>
      <c r="AQ32" s="105"/>
      <c r="AR32" s="105">
        <v>25</v>
      </c>
      <c r="AS32" s="105">
        <v>0</v>
      </c>
      <c r="AT32" s="105">
        <v>30</v>
      </c>
      <c r="AU32" s="105">
        <v>0</v>
      </c>
      <c r="AV32" s="53"/>
      <c r="AW32" s="68"/>
      <c r="AX32" s="68"/>
      <c r="AY32" s="68"/>
      <c r="AZ32" s="68"/>
      <c r="BA32" s="68"/>
      <c r="BB32" s="69"/>
      <c r="BC32" s="69"/>
      <c r="BD32" s="69"/>
      <c r="BE32" s="70"/>
      <c r="BF32" s="54"/>
      <c r="BG32" s="67"/>
      <c r="BH32" s="68"/>
      <c r="BI32" s="68"/>
      <c r="BJ32" s="68"/>
      <c r="BK32" s="68"/>
      <c r="BL32" s="68"/>
      <c r="BM32" s="68"/>
      <c r="BN32" s="68"/>
      <c r="BO32" s="68"/>
      <c r="BP32" s="68"/>
      <c r="BQ32" s="68"/>
      <c r="BR32" s="68"/>
      <c r="BS32" s="71"/>
      <c r="BT32" s="108"/>
      <c r="BU32" s="80"/>
      <c r="BV32" s="55"/>
      <c r="BW32" s="73"/>
      <c r="BX32" s="74"/>
      <c r="BY32" s="74"/>
      <c r="BZ32" s="75"/>
      <c r="CA32" s="76"/>
      <c r="CB32" s="77"/>
      <c r="CC32" s="76"/>
      <c r="CD32" s="76"/>
      <c r="CE32" s="76"/>
      <c r="CF32" s="76"/>
      <c r="CG32" s="76"/>
      <c r="CH32" s="76"/>
      <c r="CI32" s="75"/>
      <c r="CJ32" s="76"/>
      <c r="CK32" s="63"/>
      <c r="CL32" s="63"/>
      <c r="CM32" s="76"/>
      <c r="CN32" s="76"/>
      <c r="CO32" s="76"/>
      <c r="CP32" s="76"/>
      <c r="CQ32" s="76"/>
      <c r="CR32" s="76"/>
      <c r="CS32" s="75"/>
      <c r="CT32" s="63"/>
      <c r="CU32" s="63"/>
      <c r="CV32" s="63"/>
      <c r="CW32" s="78"/>
    </row>
    <row r="33" spans="1:101" s="79" customFormat="1" ht="13.2" customHeight="1" thickBot="1">
      <c r="A33" s="120">
        <v>16</v>
      </c>
      <c r="B33" s="58" t="s">
        <v>19</v>
      </c>
      <c r="C33" s="59">
        <v>1028842361</v>
      </c>
      <c r="D33" s="95" t="s">
        <v>75</v>
      </c>
      <c r="E33" s="61" t="s">
        <v>76</v>
      </c>
      <c r="F33" s="98">
        <v>1</v>
      </c>
      <c r="G33" s="62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4"/>
      <c r="V33" s="115"/>
      <c r="W33" s="111">
        <v>50</v>
      </c>
      <c r="X33" s="16">
        <v>20</v>
      </c>
      <c r="Y33" s="16">
        <v>40</v>
      </c>
      <c r="Z33" s="16">
        <v>20</v>
      </c>
      <c r="AA33" s="101">
        <v>20</v>
      </c>
      <c r="AB33" s="16">
        <v>20</v>
      </c>
      <c r="AC33" s="101">
        <v>30</v>
      </c>
      <c r="AD33" s="101">
        <v>45</v>
      </c>
      <c r="AE33" s="101">
        <v>32</v>
      </c>
      <c r="AF33" s="16">
        <v>20</v>
      </c>
      <c r="AG33" s="109">
        <f t="shared" si="0"/>
        <v>29.7</v>
      </c>
      <c r="AH33" s="104">
        <v>40</v>
      </c>
      <c r="AI33" s="104">
        <v>40</v>
      </c>
      <c r="AJ33" s="104">
        <v>40</v>
      </c>
      <c r="AK33" s="104">
        <v>40</v>
      </c>
      <c r="AL33" s="104"/>
      <c r="AM33" s="104"/>
      <c r="AN33" s="104"/>
      <c r="AO33" s="105"/>
      <c r="AP33" s="105"/>
      <c r="AQ33" s="105"/>
      <c r="AR33" s="105">
        <v>25</v>
      </c>
      <c r="AS33" s="105">
        <v>0</v>
      </c>
      <c r="AT33" s="105">
        <v>30</v>
      </c>
      <c r="AU33" s="105">
        <v>0</v>
      </c>
      <c r="AV33" s="53"/>
      <c r="AW33" s="68"/>
      <c r="AX33" s="68"/>
      <c r="AY33" s="68"/>
      <c r="AZ33" s="68"/>
      <c r="BA33" s="68"/>
      <c r="BB33" s="69"/>
      <c r="BC33" s="69"/>
      <c r="BD33" s="69"/>
      <c r="BE33" s="70"/>
      <c r="BF33" s="54"/>
      <c r="BG33" s="67"/>
      <c r="BH33" s="68"/>
      <c r="BI33" s="68"/>
      <c r="BJ33" s="68"/>
      <c r="BK33" s="68"/>
      <c r="BL33" s="68"/>
      <c r="BM33" s="68"/>
      <c r="BN33" s="68"/>
      <c r="BO33" s="68"/>
      <c r="BP33" s="68"/>
      <c r="BQ33" s="68"/>
      <c r="BR33" s="68"/>
      <c r="BS33" s="71"/>
      <c r="BT33" s="108"/>
      <c r="BU33" s="80"/>
      <c r="BV33" s="55"/>
      <c r="BW33" s="73"/>
      <c r="BX33" s="74"/>
      <c r="BY33" s="74"/>
      <c r="BZ33" s="75"/>
      <c r="CA33" s="76"/>
      <c r="CB33" s="77"/>
      <c r="CC33" s="76"/>
      <c r="CD33" s="76"/>
      <c r="CE33" s="76"/>
      <c r="CF33" s="76"/>
      <c r="CG33" s="76"/>
      <c r="CH33" s="76"/>
      <c r="CI33" s="75"/>
      <c r="CJ33" s="76"/>
      <c r="CK33" s="76"/>
      <c r="CL33" s="76"/>
      <c r="CM33" s="76"/>
      <c r="CN33" s="76"/>
      <c r="CO33" s="76"/>
      <c r="CP33" s="63"/>
      <c r="CQ33" s="63"/>
      <c r="CR33" s="76"/>
      <c r="CS33" s="75"/>
      <c r="CT33" s="63"/>
      <c r="CU33" s="63"/>
      <c r="CV33" s="63"/>
      <c r="CW33" s="78"/>
    </row>
    <row r="34" spans="1:101" s="79" customFormat="1" ht="13.2" customHeight="1" thickBot="1">
      <c r="A34" s="119">
        <v>17</v>
      </c>
      <c r="B34" s="58" t="s">
        <v>19</v>
      </c>
      <c r="C34" s="59">
        <v>1029147399</v>
      </c>
      <c r="D34" s="95" t="s">
        <v>77</v>
      </c>
      <c r="E34" s="61" t="s">
        <v>78</v>
      </c>
      <c r="F34" s="98"/>
      <c r="G34" s="62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4"/>
      <c r="V34" s="115"/>
      <c r="W34" s="111">
        <v>50</v>
      </c>
      <c r="X34" s="16">
        <v>40</v>
      </c>
      <c r="Y34" s="16">
        <v>45</v>
      </c>
      <c r="Z34" s="16">
        <v>20</v>
      </c>
      <c r="AA34" s="101">
        <v>45</v>
      </c>
      <c r="AB34" s="16">
        <v>20</v>
      </c>
      <c r="AC34" s="101">
        <v>40</v>
      </c>
      <c r="AD34" s="101">
        <v>45</v>
      </c>
      <c r="AE34" s="101">
        <v>50</v>
      </c>
      <c r="AF34" s="16">
        <v>40</v>
      </c>
      <c r="AG34" s="109">
        <f t="shared" si="0"/>
        <v>39.5</v>
      </c>
      <c r="AH34" s="104">
        <v>40</v>
      </c>
      <c r="AI34" s="104">
        <v>40</v>
      </c>
      <c r="AJ34" s="104">
        <v>40</v>
      </c>
      <c r="AK34" s="104">
        <v>40</v>
      </c>
      <c r="AL34" s="104"/>
      <c r="AM34" s="104"/>
      <c r="AN34" s="104"/>
      <c r="AO34" s="105"/>
      <c r="AP34" s="105"/>
      <c r="AQ34" s="105"/>
      <c r="AR34" s="105">
        <v>25</v>
      </c>
      <c r="AS34" s="105">
        <v>0</v>
      </c>
      <c r="AT34" s="105">
        <v>30</v>
      </c>
      <c r="AU34" s="105">
        <v>0</v>
      </c>
      <c r="AV34" s="53"/>
      <c r="AW34" s="68"/>
      <c r="AX34" s="68"/>
      <c r="AY34" s="68"/>
      <c r="AZ34" s="68"/>
      <c r="BA34" s="68"/>
      <c r="BB34" s="69"/>
      <c r="BC34" s="69"/>
      <c r="BD34" s="69"/>
      <c r="BE34" s="70"/>
      <c r="BF34" s="54"/>
      <c r="BG34" s="67"/>
      <c r="BH34" s="68"/>
      <c r="BI34" s="68"/>
      <c r="BJ34" s="68"/>
      <c r="BK34" s="68"/>
      <c r="BL34" s="68"/>
      <c r="BM34" s="68"/>
      <c r="BN34" s="68"/>
      <c r="BO34" s="68"/>
      <c r="BP34" s="68"/>
      <c r="BQ34" s="68"/>
      <c r="BR34" s="68"/>
      <c r="BS34" s="71"/>
      <c r="BT34" s="108"/>
      <c r="BU34" s="80"/>
      <c r="BV34" s="55"/>
      <c r="BW34" s="73"/>
      <c r="BX34" s="74"/>
      <c r="BY34" s="74"/>
      <c r="BZ34" s="75"/>
      <c r="CA34" s="76"/>
      <c r="CB34" s="77"/>
      <c r="CC34" s="76"/>
      <c r="CD34" s="76"/>
      <c r="CE34" s="76"/>
      <c r="CF34" s="76"/>
      <c r="CG34" s="76"/>
      <c r="CH34" s="76"/>
      <c r="CI34" s="75"/>
      <c r="CJ34" s="76"/>
      <c r="CK34" s="76"/>
      <c r="CL34" s="76"/>
      <c r="CM34" s="76"/>
      <c r="CN34" s="76"/>
      <c r="CO34" s="76"/>
      <c r="CP34" s="63"/>
      <c r="CQ34" s="63"/>
      <c r="CR34" s="76"/>
      <c r="CS34" s="75"/>
      <c r="CT34" s="63"/>
      <c r="CU34" s="63"/>
      <c r="CV34" s="63"/>
      <c r="CW34" s="78"/>
    </row>
    <row r="35" spans="1:101" s="79" customFormat="1" ht="13.2" customHeight="1" thickBot="1">
      <c r="A35" s="120">
        <v>18</v>
      </c>
      <c r="B35" s="58" t="s">
        <v>19</v>
      </c>
      <c r="C35" s="96">
        <v>1012343857</v>
      </c>
      <c r="D35" s="97" t="s">
        <v>79</v>
      </c>
      <c r="E35" s="61" t="s">
        <v>80</v>
      </c>
      <c r="F35" s="98"/>
      <c r="G35" s="62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4"/>
      <c r="V35" s="115"/>
      <c r="W35" s="111">
        <v>30</v>
      </c>
      <c r="X35" s="16">
        <v>43</v>
      </c>
      <c r="Y35" s="16">
        <v>20</v>
      </c>
      <c r="Z35" s="16">
        <v>20</v>
      </c>
      <c r="AA35" s="101">
        <v>20</v>
      </c>
      <c r="AB35" s="16">
        <v>20</v>
      </c>
      <c r="AC35" s="101">
        <v>35</v>
      </c>
      <c r="AD35" s="101">
        <v>45</v>
      </c>
      <c r="AE35" s="101">
        <v>40</v>
      </c>
      <c r="AF35" s="16">
        <v>40</v>
      </c>
      <c r="AG35" s="109">
        <f t="shared" si="0"/>
        <v>31.3</v>
      </c>
      <c r="AH35" s="104">
        <v>40</v>
      </c>
      <c r="AI35" s="104">
        <v>40</v>
      </c>
      <c r="AJ35" s="104">
        <v>40</v>
      </c>
      <c r="AK35" s="104">
        <v>40</v>
      </c>
      <c r="AL35" s="104"/>
      <c r="AM35" s="104"/>
      <c r="AN35" s="104"/>
      <c r="AO35" s="105"/>
      <c r="AP35" s="105"/>
      <c r="AQ35" s="105"/>
      <c r="AR35" s="105">
        <v>25</v>
      </c>
      <c r="AS35" s="105">
        <v>0</v>
      </c>
      <c r="AT35" s="105">
        <v>30</v>
      </c>
      <c r="AU35" s="105">
        <v>0</v>
      </c>
      <c r="AV35" s="53"/>
      <c r="AW35" s="68"/>
      <c r="AX35" s="68"/>
      <c r="AY35" s="68"/>
      <c r="AZ35" s="68"/>
      <c r="BA35" s="68"/>
      <c r="BB35" s="69"/>
      <c r="BC35" s="69"/>
      <c r="BD35" s="69"/>
      <c r="BE35" s="70"/>
      <c r="BF35" s="54"/>
      <c r="BG35" s="67"/>
      <c r="BH35" s="68"/>
      <c r="BI35" s="68"/>
      <c r="BJ35" s="68"/>
      <c r="BK35" s="68"/>
      <c r="BL35" s="68"/>
      <c r="BM35" s="68"/>
      <c r="BN35" s="68"/>
      <c r="BO35" s="68"/>
      <c r="BP35" s="68"/>
      <c r="BQ35" s="68"/>
      <c r="BR35" s="68"/>
      <c r="BS35" s="71"/>
      <c r="BT35" s="108"/>
      <c r="BU35" s="80"/>
      <c r="BV35" s="55"/>
      <c r="BW35" s="73"/>
      <c r="BX35" s="74"/>
      <c r="BY35" s="74"/>
      <c r="BZ35" s="75"/>
      <c r="CA35" s="76"/>
      <c r="CB35" s="77"/>
      <c r="CC35" s="76"/>
      <c r="CD35" s="76"/>
      <c r="CE35" s="76"/>
      <c r="CF35" s="76"/>
      <c r="CG35" s="76"/>
      <c r="CH35" s="76"/>
      <c r="CI35" s="75"/>
      <c r="CJ35" s="76"/>
      <c r="CK35" s="76"/>
      <c r="CL35" s="76"/>
      <c r="CM35" s="76"/>
      <c r="CN35" s="76"/>
      <c r="CO35" s="76"/>
      <c r="CP35" s="63"/>
      <c r="CQ35" s="63"/>
      <c r="CR35" s="76"/>
      <c r="CS35" s="75"/>
      <c r="CT35" s="63"/>
      <c r="CU35" s="63"/>
      <c r="CV35" s="63"/>
      <c r="CW35" s="78"/>
    </row>
    <row r="36" spans="1:101" ht="15.75" customHeight="1" thickBot="1">
      <c r="A36" s="119">
        <v>19</v>
      </c>
      <c r="B36" s="58" t="s">
        <v>19</v>
      </c>
      <c r="C36" s="59">
        <v>1146126645</v>
      </c>
      <c r="D36" s="60" t="s">
        <v>81</v>
      </c>
      <c r="E36" s="61" t="s">
        <v>82</v>
      </c>
      <c r="F36" s="98">
        <v>1</v>
      </c>
      <c r="G36" s="62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4"/>
      <c r="V36" s="115"/>
      <c r="W36" s="111">
        <v>30</v>
      </c>
      <c r="X36" s="16">
        <v>30</v>
      </c>
      <c r="Y36" s="16">
        <v>20</v>
      </c>
      <c r="Z36" s="16">
        <v>20</v>
      </c>
      <c r="AA36" s="101">
        <v>45</v>
      </c>
      <c r="AB36" s="16">
        <v>20</v>
      </c>
      <c r="AC36" s="101">
        <v>40</v>
      </c>
      <c r="AD36" s="101">
        <v>47</v>
      </c>
      <c r="AE36" s="101">
        <v>40</v>
      </c>
      <c r="AF36" s="16">
        <v>40</v>
      </c>
      <c r="AG36" s="109">
        <f t="shared" si="0"/>
        <v>33.200000000000003</v>
      </c>
      <c r="AH36" s="104">
        <v>40</v>
      </c>
      <c r="AI36" s="104">
        <v>40</v>
      </c>
      <c r="AJ36" s="104">
        <v>40</v>
      </c>
      <c r="AK36" s="104">
        <v>40</v>
      </c>
      <c r="AL36" s="104"/>
      <c r="AM36" s="104"/>
      <c r="AN36" s="104"/>
      <c r="AO36" s="105"/>
      <c r="AP36" s="105"/>
      <c r="AQ36" s="105"/>
      <c r="AR36" s="105">
        <v>25</v>
      </c>
      <c r="AS36" s="105">
        <v>0</v>
      </c>
      <c r="AT36" s="105">
        <v>30</v>
      </c>
      <c r="AU36" s="105">
        <v>0</v>
      </c>
      <c r="AV36" s="53"/>
      <c r="AW36" s="68"/>
      <c r="AX36" s="68"/>
      <c r="AY36" s="68"/>
      <c r="AZ36" s="68"/>
      <c r="BA36" s="68"/>
      <c r="BB36" s="69"/>
      <c r="BC36" s="69"/>
      <c r="BD36" s="69"/>
      <c r="BE36" s="70"/>
      <c r="BF36" s="54"/>
      <c r="BG36" s="67"/>
      <c r="BH36" s="68"/>
      <c r="BI36" s="68"/>
      <c r="BJ36" s="68"/>
      <c r="BK36" s="68"/>
      <c r="BL36" s="68"/>
      <c r="BM36" s="68"/>
      <c r="BN36" s="68"/>
      <c r="BO36" s="68"/>
      <c r="BP36" s="68"/>
      <c r="BQ36" s="68"/>
      <c r="BR36" s="68"/>
      <c r="BS36" s="71"/>
      <c r="BT36" s="108"/>
      <c r="BU36" s="80"/>
      <c r="BV36" s="55"/>
      <c r="BW36" s="73"/>
      <c r="BX36" s="74"/>
      <c r="BY36" s="74"/>
      <c r="BZ36" s="75"/>
      <c r="CA36" s="76"/>
      <c r="CB36" s="77"/>
      <c r="CC36" s="76"/>
      <c r="CD36" s="76"/>
      <c r="CE36" s="76"/>
      <c r="CF36" s="76"/>
      <c r="CG36" s="76"/>
      <c r="CH36" s="76"/>
      <c r="CI36" s="75"/>
      <c r="CJ36" s="76"/>
      <c r="CK36" s="76"/>
      <c r="CL36" s="76"/>
      <c r="CM36" s="76"/>
      <c r="CN36" s="76"/>
      <c r="CO36" s="76"/>
      <c r="CP36" s="63"/>
      <c r="CQ36" s="63"/>
      <c r="CR36" s="76"/>
      <c r="CS36" s="75"/>
      <c r="CT36" s="63"/>
      <c r="CU36" s="63"/>
      <c r="CV36" s="63"/>
      <c r="CW36" s="78"/>
    </row>
    <row r="37" spans="1:101" s="79" customFormat="1" ht="13.2" customHeight="1" thickBot="1">
      <c r="A37" s="114"/>
      <c r="B37" s="113"/>
      <c r="C37" s="96"/>
      <c r="D37" s="97"/>
      <c r="E37" s="61"/>
      <c r="F37" s="98"/>
      <c r="G37" s="62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4"/>
      <c r="V37" s="115"/>
      <c r="W37" s="111"/>
      <c r="X37" s="16"/>
      <c r="Y37" s="16"/>
      <c r="Z37" s="16"/>
      <c r="AA37" s="101"/>
      <c r="AB37" s="16"/>
      <c r="AC37" s="101"/>
      <c r="AD37" s="101"/>
      <c r="AE37" s="101"/>
      <c r="AF37" s="16"/>
      <c r="AG37" s="109"/>
      <c r="AH37" s="65"/>
      <c r="AI37" s="65"/>
      <c r="AJ37" s="65"/>
      <c r="AK37" s="65"/>
      <c r="AL37" s="65"/>
      <c r="AM37" s="65"/>
      <c r="AN37" s="65"/>
      <c r="AO37" s="66"/>
      <c r="AP37" s="66"/>
      <c r="AQ37" s="66"/>
      <c r="AR37" s="66"/>
      <c r="AS37" s="66"/>
      <c r="AT37" s="66"/>
      <c r="AU37" s="66"/>
      <c r="AV37" s="53"/>
      <c r="AW37" s="68"/>
      <c r="AX37" s="68"/>
      <c r="AY37" s="68"/>
      <c r="AZ37" s="68"/>
      <c r="BA37" s="68"/>
      <c r="BB37" s="69"/>
      <c r="BC37" s="69"/>
      <c r="BD37" s="69"/>
      <c r="BE37" s="70"/>
      <c r="BF37" s="54"/>
      <c r="BG37" s="67"/>
      <c r="BH37" s="68"/>
      <c r="BI37" s="68"/>
      <c r="BJ37" s="68"/>
      <c r="BK37" s="68"/>
      <c r="BL37" s="68"/>
      <c r="BM37" s="68"/>
      <c r="BN37" s="68"/>
      <c r="BO37" s="68"/>
      <c r="BP37" s="68"/>
      <c r="BQ37" s="68"/>
      <c r="BR37" s="68"/>
      <c r="BS37" s="71"/>
      <c r="BT37" s="108"/>
      <c r="BU37" s="80"/>
      <c r="BV37" s="55"/>
      <c r="BW37" s="73"/>
      <c r="BX37" s="74"/>
      <c r="BY37" s="74"/>
      <c r="BZ37" s="75"/>
      <c r="CA37" s="76"/>
      <c r="CB37" s="77"/>
      <c r="CC37" s="76"/>
      <c r="CD37" s="76"/>
      <c r="CE37" s="76"/>
      <c r="CF37" s="76"/>
      <c r="CG37" s="76"/>
      <c r="CH37" s="76"/>
      <c r="CI37" s="75"/>
      <c r="CJ37" s="76"/>
      <c r="CK37" s="76"/>
      <c r="CL37" s="76"/>
      <c r="CM37" s="76"/>
      <c r="CN37" s="76"/>
      <c r="CO37" s="76"/>
      <c r="CP37" s="63"/>
      <c r="CQ37" s="63"/>
      <c r="CR37" s="76"/>
      <c r="CS37" s="75"/>
      <c r="CT37" s="63"/>
      <c r="CU37" s="63"/>
      <c r="CV37" s="63"/>
      <c r="CW37" s="78"/>
    </row>
    <row r="38" spans="1:101" s="79" customFormat="1" ht="13.2" customHeight="1" thickBot="1">
      <c r="A38" s="114"/>
      <c r="B38" s="113"/>
      <c r="C38" s="96"/>
      <c r="D38" s="97"/>
      <c r="E38" s="61"/>
      <c r="F38" s="98"/>
      <c r="G38" s="62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4"/>
      <c r="V38" s="115"/>
      <c r="W38" s="111"/>
      <c r="X38" s="16"/>
      <c r="Y38" s="16"/>
      <c r="Z38" s="16"/>
      <c r="AA38" s="101"/>
      <c r="AB38" s="16"/>
      <c r="AC38" s="101"/>
      <c r="AD38" s="101"/>
      <c r="AE38" s="101"/>
      <c r="AF38" s="16"/>
      <c r="AG38" s="109"/>
      <c r="AH38" s="65"/>
      <c r="AI38" s="65"/>
      <c r="AJ38" s="65"/>
      <c r="AK38" s="65"/>
      <c r="AL38" s="65"/>
      <c r="AM38" s="65"/>
      <c r="AN38" s="65"/>
      <c r="AO38" s="66"/>
      <c r="AP38" s="66"/>
      <c r="AQ38" s="66"/>
      <c r="AR38" s="66"/>
      <c r="AS38" s="66"/>
      <c r="AT38" s="66"/>
      <c r="AU38" s="66"/>
      <c r="AV38" s="53"/>
      <c r="AW38" s="68"/>
      <c r="AX38" s="68"/>
      <c r="AY38" s="68"/>
      <c r="AZ38" s="68"/>
      <c r="BA38" s="68"/>
      <c r="BB38" s="69"/>
      <c r="BC38" s="69"/>
      <c r="BD38" s="69"/>
      <c r="BE38" s="70"/>
      <c r="BF38" s="54"/>
      <c r="BG38" s="67"/>
      <c r="BH38" s="68"/>
      <c r="BI38" s="68"/>
      <c r="BJ38" s="68"/>
      <c r="BK38" s="68"/>
      <c r="BL38" s="68"/>
      <c r="BM38" s="68"/>
      <c r="BN38" s="68"/>
      <c r="BO38" s="68"/>
      <c r="BP38" s="68"/>
      <c r="BQ38" s="68"/>
      <c r="BR38" s="68"/>
      <c r="BS38" s="71"/>
      <c r="BT38" s="108"/>
      <c r="BU38" s="80"/>
      <c r="BV38" s="55"/>
      <c r="BW38" s="73"/>
      <c r="BX38" s="74"/>
      <c r="BY38" s="74"/>
      <c r="BZ38" s="75"/>
      <c r="CA38" s="76"/>
      <c r="CB38" s="77"/>
      <c r="CC38" s="76"/>
      <c r="CD38" s="76"/>
      <c r="CE38" s="76"/>
      <c r="CF38" s="76"/>
      <c r="CG38" s="76"/>
      <c r="CH38" s="76"/>
      <c r="CI38" s="75"/>
      <c r="CJ38" s="76"/>
      <c r="CK38" s="76"/>
      <c r="CL38" s="76"/>
      <c r="CM38" s="76"/>
      <c r="CN38" s="76"/>
      <c r="CO38" s="76"/>
      <c r="CP38" s="63"/>
      <c r="CQ38" s="63"/>
      <c r="CR38" s="76"/>
      <c r="CS38" s="75"/>
      <c r="CT38" s="63"/>
      <c r="CU38" s="63"/>
      <c r="CV38" s="63"/>
      <c r="CW38" s="78"/>
    </row>
    <row r="39" spans="1:101" s="79" customFormat="1" ht="13.2" customHeight="1">
      <c r="A39" s="114"/>
      <c r="B39" s="113"/>
      <c r="C39" s="96"/>
      <c r="D39" s="97"/>
      <c r="E39" s="61"/>
      <c r="F39" s="98"/>
      <c r="G39" s="62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4"/>
      <c r="V39" s="115"/>
      <c r="W39" s="111"/>
      <c r="X39" s="16"/>
      <c r="Y39" s="16"/>
      <c r="Z39" s="16"/>
      <c r="AA39" s="101"/>
      <c r="AB39" s="16"/>
      <c r="AC39" s="101"/>
      <c r="AD39" s="101"/>
      <c r="AE39" s="101"/>
      <c r="AF39" s="16"/>
      <c r="AG39" s="109"/>
      <c r="AH39" s="65"/>
      <c r="AI39" s="65"/>
      <c r="AJ39" s="65"/>
      <c r="AK39" s="65"/>
      <c r="AL39" s="65"/>
      <c r="AM39" s="65"/>
      <c r="AN39" s="65"/>
      <c r="AO39" s="66"/>
      <c r="AP39" s="66"/>
      <c r="AQ39" s="66"/>
      <c r="AR39" s="66"/>
      <c r="AS39" s="66"/>
      <c r="AT39" s="66"/>
      <c r="AU39" s="66"/>
      <c r="AV39" s="53"/>
      <c r="AW39" s="68"/>
      <c r="AX39" s="68"/>
      <c r="AY39" s="68"/>
      <c r="AZ39" s="68"/>
      <c r="BA39" s="68"/>
      <c r="BB39" s="69"/>
      <c r="BC39" s="69"/>
      <c r="BD39" s="69"/>
      <c r="BE39" s="70"/>
      <c r="BF39" s="54"/>
      <c r="BG39" s="67"/>
      <c r="BH39" s="68"/>
      <c r="BI39" s="68"/>
      <c r="BJ39" s="68"/>
      <c r="BK39" s="68"/>
      <c r="BL39" s="68"/>
      <c r="BM39" s="68"/>
      <c r="BN39" s="68"/>
      <c r="BO39" s="68"/>
      <c r="BP39" s="68"/>
      <c r="BQ39" s="68"/>
      <c r="BR39" s="68"/>
      <c r="BS39" s="71"/>
      <c r="BT39" s="108"/>
      <c r="BU39" s="80"/>
      <c r="BV39" s="55"/>
      <c r="BW39" s="73"/>
      <c r="BX39" s="74"/>
      <c r="BY39" s="74"/>
      <c r="BZ39" s="75"/>
      <c r="CA39" s="76"/>
      <c r="CB39" s="77"/>
      <c r="CC39" s="76"/>
      <c r="CD39" s="76"/>
      <c r="CE39" s="76"/>
      <c r="CF39" s="76"/>
      <c r="CG39" s="76"/>
      <c r="CH39" s="76"/>
      <c r="CI39" s="75"/>
      <c r="CJ39" s="76"/>
      <c r="CK39" s="76"/>
      <c r="CL39" s="76"/>
      <c r="CM39" s="76"/>
      <c r="CN39" s="76"/>
      <c r="CO39" s="76"/>
      <c r="CP39" s="63"/>
      <c r="CQ39" s="63"/>
      <c r="CR39" s="76"/>
      <c r="CS39" s="75"/>
      <c r="CT39" s="63"/>
      <c r="CU39" s="63"/>
      <c r="CV39" s="63"/>
      <c r="CW39" s="78"/>
    </row>
    <row r="40" spans="1:101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4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4"/>
      <c r="BU40" s="2"/>
      <c r="BV40" s="4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</row>
    <row r="41" spans="1:101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4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4"/>
      <c r="BU41" s="2"/>
      <c r="BV41" s="4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</row>
    <row r="42" spans="1:101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4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4"/>
      <c r="BU42" s="2"/>
      <c r="BV42" s="4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</row>
    <row r="43" spans="1:101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4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4"/>
      <c r="BU43" s="2"/>
      <c r="BV43" s="4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</row>
    <row r="44" spans="1:101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4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4"/>
      <c r="BU44" s="2"/>
      <c r="BV44" s="4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</row>
    <row r="45" spans="1:101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4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4"/>
      <c r="BU45" s="2"/>
      <c r="BV45" s="4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</row>
    <row r="46" spans="1:101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4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4"/>
      <c r="BU46" s="2"/>
      <c r="BV46" s="4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</row>
    <row r="47" spans="1:101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4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4"/>
      <c r="BU47" s="2"/>
      <c r="BV47" s="4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</row>
    <row r="48" spans="1:101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4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4"/>
      <c r="BU48" s="2"/>
      <c r="BV48" s="4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</row>
    <row r="49" spans="1:101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4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4"/>
      <c r="BU49" s="2"/>
      <c r="BV49" s="4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</row>
    <row r="50" spans="1:101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4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4"/>
      <c r="BU50" s="2"/>
      <c r="BV50" s="4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</row>
    <row r="51" spans="1:101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4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4"/>
      <c r="BU51" s="2"/>
      <c r="BV51" s="4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</row>
    <row r="52" spans="1:101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4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4"/>
      <c r="BU52" s="2"/>
      <c r="BV52" s="4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</row>
    <row r="53" spans="1:101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4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4"/>
      <c r="BU53" s="2"/>
      <c r="BV53" s="4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</row>
    <row r="54" spans="1:101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4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4"/>
      <c r="BU54" s="2"/>
      <c r="BV54" s="4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</row>
    <row r="55" spans="1:101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4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4"/>
      <c r="BU55" s="2"/>
      <c r="BV55" s="4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</row>
    <row r="56" spans="1:101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4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4"/>
      <c r="BU56" s="2"/>
      <c r="BV56" s="4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</row>
    <row r="57" spans="1:101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4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4"/>
      <c r="BU57" s="2"/>
      <c r="BV57" s="4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</row>
    <row r="58" spans="1:101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4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4"/>
      <c r="BU58" s="2"/>
      <c r="BV58" s="4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</row>
    <row r="59" spans="1:101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4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4"/>
      <c r="BU59" s="2"/>
      <c r="BV59" s="4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</row>
    <row r="60" spans="1:101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4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4"/>
      <c r="BU60" s="2"/>
      <c r="BV60" s="4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</row>
    <row r="61" spans="1:101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4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4"/>
      <c r="BU61" s="2"/>
      <c r="BV61" s="4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</row>
    <row r="62" spans="1:101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4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4"/>
      <c r="BU62" s="2"/>
      <c r="BV62" s="4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</row>
    <row r="63" spans="1:101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4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4"/>
      <c r="BU63" s="2"/>
      <c r="BV63" s="4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</row>
    <row r="64" spans="1:101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4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4"/>
      <c r="BU64" s="2"/>
      <c r="BV64" s="4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</row>
    <row r="65" spans="1:101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4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4"/>
      <c r="BU65" s="2"/>
      <c r="BV65" s="4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</row>
    <row r="66" spans="1:101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4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4"/>
      <c r="BU66" s="2"/>
      <c r="BV66" s="4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</row>
    <row r="67" spans="1:101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4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4"/>
      <c r="BU67" s="2"/>
      <c r="BV67" s="4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</row>
    <row r="68" spans="1:101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4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4"/>
      <c r="BU68" s="2"/>
      <c r="BV68" s="4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</row>
    <row r="69" spans="1:101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4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4"/>
      <c r="BU69" s="2"/>
      <c r="BV69" s="4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</row>
    <row r="70" spans="1:101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4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4"/>
      <c r="BU70" s="2"/>
      <c r="BV70" s="4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</row>
    <row r="71" spans="1:101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4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4"/>
      <c r="BU71" s="2"/>
      <c r="BV71" s="4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</row>
    <row r="72" spans="1:101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4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4"/>
      <c r="BU72" s="2"/>
      <c r="BV72" s="4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</row>
    <row r="73" spans="1:101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4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4"/>
      <c r="BU73" s="2"/>
      <c r="BV73" s="4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</row>
    <row r="74" spans="1:101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4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4"/>
      <c r="BU74" s="2"/>
      <c r="BV74" s="4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</row>
    <row r="75" spans="1:101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4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4"/>
      <c r="BU75" s="2"/>
      <c r="BV75" s="4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</row>
    <row r="76" spans="1:101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4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4"/>
      <c r="BU76" s="2"/>
      <c r="BV76" s="4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</row>
    <row r="77" spans="1:101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4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4"/>
      <c r="BU77" s="2"/>
      <c r="BV77" s="4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</row>
    <row r="78" spans="1:101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4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4"/>
      <c r="BU78" s="2"/>
      <c r="BV78" s="4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</row>
    <row r="79" spans="1:101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4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4"/>
      <c r="BU79" s="2"/>
      <c r="BV79" s="4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</row>
    <row r="80" spans="1:101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4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4"/>
      <c r="BU80" s="2"/>
      <c r="BV80" s="4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</row>
    <row r="81" spans="1:101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4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4"/>
      <c r="BU81" s="2"/>
      <c r="BV81" s="4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</row>
    <row r="82" spans="1:101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4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4"/>
      <c r="BU82" s="2"/>
      <c r="BV82" s="4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</row>
    <row r="83" spans="1:101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4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4"/>
      <c r="BU83" s="2"/>
      <c r="BV83" s="4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</row>
    <row r="84" spans="1:101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4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4"/>
      <c r="BU84" s="2"/>
      <c r="BV84" s="4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</row>
    <row r="85" spans="1:101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4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4"/>
      <c r="BU85" s="2"/>
      <c r="BV85" s="4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</row>
    <row r="86" spans="1:101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4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4"/>
      <c r="BU86" s="2"/>
      <c r="BV86" s="4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</row>
    <row r="87" spans="1:101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4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4"/>
      <c r="BU87" s="2"/>
      <c r="BV87" s="4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</row>
    <row r="88" spans="1:101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4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4"/>
      <c r="BU88" s="2"/>
      <c r="BV88" s="4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</row>
    <row r="89" spans="1:101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4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4"/>
      <c r="BU89" s="2"/>
      <c r="BV89" s="4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</row>
    <row r="90" spans="1:101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4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4"/>
      <c r="BU90" s="2"/>
      <c r="BV90" s="4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</row>
    <row r="91" spans="1:101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4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4"/>
      <c r="BU91" s="2"/>
      <c r="BV91" s="4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</row>
    <row r="92" spans="1:101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4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4"/>
      <c r="BU92" s="2"/>
      <c r="BV92" s="4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</row>
    <row r="93" spans="1:101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4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4"/>
      <c r="BU93" s="2"/>
      <c r="BV93" s="4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</row>
    <row r="94" spans="1:101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4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4"/>
      <c r="BU94" s="2"/>
      <c r="BV94" s="4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</row>
    <row r="95" spans="1:101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4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4"/>
      <c r="BU95" s="2"/>
      <c r="BV95" s="4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</row>
    <row r="96" spans="1:101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4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4"/>
      <c r="BU96" s="2"/>
      <c r="BV96" s="4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</row>
    <row r="97" spans="1:101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4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4"/>
      <c r="BU97" s="2"/>
      <c r="BV97" s="4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</row>
    <row r="98" spans="1:101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4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4"/>
      <c r="BU98" s="2"/>
      <c r="BV98" s="4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</row>
    <row r="99" spans="1:101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4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4"/>
      <c r="BU99" s="2"/>
      <c r="BV99" s="4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</row>
    <row r="100" spans="1:101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4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4"/>
      <c r="BU100" s="2"/>
      <c r="BV100" s="4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</row>
    <row r="101" spans="1:101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4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4"/>
      <c r="BU101" s="2"/>
      <c r="BV101" s="4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</row>
    <row r="102" spans="1:101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4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4"/>
      <c r="BU102" s="2"/>
      <c r="BV102" s="4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</row>
    <row r="103" spans="1:101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4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4"/>
      <c r="BU103" s="2"/>
      <c r="BV103" s="4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</row>
    <row r="104" spans="1:101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4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4"/>
      <c r="BU104" s="2"/>
      <c r="BV104" s="4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</row>
    <row r="105" spans="1:101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4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4"/>
      <c r="BU105" s="2"/>
      <c r="BV105" s="4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</row>
    <row r="106" spans="1:101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4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4"/>
      <c r="BU106" s="2"/>
      <c r="BV106" s="4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</row>
    <row r="107" spans="1:101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4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4"/>
      <c r="BU107" s="2"/>
      <c r="BV107" s="4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</row>
    <row r="108" spans="1:101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4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4"/>
      <c r="BU108" s="2"/>
      <c r="BV108" s="4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</row>
    <row r="109" spans="1:101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4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4"/>
      <c r="BU109" s="2"/>
      <c r="BV109" s="4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</row>
    <row r="110" spans="1:101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4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4"/>
      <c r="BU110" s="2"/>
      <c r="BV110" s="4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</row>
    <row r="111" spans="1:101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4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4"/>
      <c r="BU111" s="2"/>
      <c r="BV111" s="4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</row>
    <row r="112" spans="1:101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4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4"/>
      <c r="BU112" s="2"/>
      <c r="BV112" s="4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</row>
    <row r="113" spans="1:101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4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4"/>
      <c r="BU113" s="2"/>
      <c r="BV113" s="4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</row>
    <row r="114" spans="1:101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4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4"/>
      <c r="BU114" s="2"/>
      <c r="BV114" s="4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</row>
    <row r="115" spans="1:101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4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4"/>
      <c r="BU115" s="2"/>
      <c r="BV115" s="4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</row>
    <row r="116" spans="1:101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4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4"/>
      <c r="BU116" s="2"/>
      <c r="BV116" s="4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</row>
    <row r="117" spans="1:101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4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4"/>
      <c r="BU117" s="2"/>
      <c r="BV117" s="4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</row>
    <row r="118" spans="1:101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4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4"/>
      <c r="BU118" s="2"/>
      <c r="BV118" s="4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</row>
    <row r="119" spans="1:101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4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4"/>
      <c r="BU119" s="2"/>
      <c r="BV119" s="4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</row>
    <row r="120" spans="1:101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4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4"/>
      <c r="BU120" s="2"/>
      <c r="BV120" s="4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</row>
    <row r="121" spans="1:101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4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4"/>
      <c r="BU121" s="2"/>
      <c r="BV121" s="4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</row>
    <row r="122" spans="1:101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4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4"/>
      <c r="BU122" s="2"/>
      <c r="BV122" s="4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</row>
    <row r="123" spans="1:101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4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4"/>
      <c r="BU123" s="2"/>
      <c r="BV123" s="4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</row>
    <row r="124" spans="1:101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4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4"/>
      <c r="BU124" s="2"/>
      <c r="BV124" s="4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</row>
    <row r="125" spans="1:101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4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4"/>
      <c r="BU125" s="2"/>
      <c r="BV125" s="4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</row>
    <row r="126" spans="1:101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4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4"/>
      <c r="BU126" s="2"/>
      <c r="BV126" s="4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</row>
    <row r="127" spans="1:101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4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4"/>
      <c r="BU127" s="2"/>
      <c r="BV127" s="4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</row>
    <row r="128" spans="1:101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4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4"/>
      <c r="BU128" s="2"/>
      <c r="BV128" s="4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</row>
    <row r="129" spans="1:101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4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4"/>
      <c r="BU129" s="2"/>
      <c r="BV129" s="4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</row>
    <row r="130" spans="1:101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4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4"/>
      <c r="BU130" s="2"/>
      <c r="BV130" s="4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</row>
    <row r="131" spans="1:101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4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4"/>
      <c r="BU131" s="2"/>
      <c r="BV131" s="4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</row>
    <row r="132" spans="1:101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4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4"/>
      <c r="BU132" s="2"/>
      <c r="BV132" s="4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</row>
    <row r="133" spans="1:101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4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4"/>
      <c r="BU133" s="2"/>
      <c r="BV133" s="4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</row>
    <row r="134" spans="1:101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4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4"/>
      <c r="BU134" s="2"/>
      <c r="BV134" s="4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</row>
    <row r="135" spans="1:101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4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4"/>
      <c r="BU135" s="2"/>
      <c r="BV135" s="4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</row>
    <row r="136" spans="1:101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4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4"/>
      <c r="BU136" s="2"/>
      <c r="BV136" s="4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</row>
    <row r="137" spans="1:101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4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4"/>
      <c r="BU137" s="2"/>
      <c r="BV137" s="4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</row>
    <row r="138" spans="1:101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4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4"/>
      <c r="BU138" s="2"/>
      <c r="BV138" s="4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</row>
    <row r="139" spans="1:101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4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4"/>
      <c r="BU139" s="2"/>
      <c r="BV139" s="4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</row>
    <row r="140" spans="1:101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4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4"/>
      <c r="BU140" s="2"/>
      <c r="BV140" s="4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</row>
    <row r="141" spans="1:101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4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4"/>
      <c r="BU141" s="2"/>
      <c r="BV141" s="4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</row>
    <row r="142" spans="1:101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4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4"/>
      <c r="BU142" s="2"/>
      <c r="BV142" s="4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</row>
    <row r="143" spans="1:101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4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4"/>
      <c r="BU143" s="2"/>
      <c r="BV143" s="4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</row>
    <row r="144" spans="1:101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4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4"/>
      <c r="BU144" s="2"/>
      <c r="BV144" s="4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</row>
    <row r="145" spans="1:101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4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4"/>
      <c r="BU145" s="2"/>
      <c r="BV145" s="4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</row>
    <row r="146" spans="1:101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4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4"/>
      <c r="BU146" s="2"/>
      <c r="BV146" s="4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</row>
    <row r="147" spans="1:101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4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4"/>
      <c r="BU147" s="2"/>
      <c r="BV147" s="4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</row>
    <row r="148" spans="1:101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4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4"/>
      <c r="BU148" s="2"/>
      <c r="BV148" s="4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</row>
    <row r="149" spans="1:101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4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4"/>
      <c r="BU149" s="2"/>
      <c r="BV149" s="4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</row>
    <row r="150" spans="1:101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4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4"/>
      <c r="BU150" s="2"/>
      <c r="BV150" s="4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</row>
    <row r="151" spans="1:101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4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4"/>
      <c r="BU151" s="2"/>
      <c r="BV151" s="4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</row>
    <row r="152" spans="1:101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4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4"/>
      <c r="BU152" s="2"/>
      <c r="BV152" s="4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</row>
    <row r="153" spans="1:101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4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4"/>
      <c r="BU153" s="2"/>
      <c r="BV153" s="4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</row>
    <row r="154" spans="1:101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4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4"/>
      <c r="BU154" s="2"/>
      <c r="BV154" s="4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</row>
    <row r="155" spans="1:101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4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4"/>
      <c r="BU155" s="2"/>
      <c r="BV155" s="4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</row>
    <row r="156" spans="1:101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4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4"/>
      <c r="BU156" s="2"/>
      <c r="BV156" s="4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</row>
    <row r="157" spans="1:101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4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4"/>
      <c r="BU157" s="2"/>
      <c r="BV157" s="4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</row>
    <row r="158" spans="1:101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4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4"/>
      <c r="BU158" s="2"/>
      <c r="BV158" s="4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</row>
    <row r="159" spans="1:101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4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4"/>
      <c r="BU159" s="2"/>
      <c r="BV159" s="4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</row>
    <row r="160" spans="1:101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4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4"/>
      <c r="BU160" s="2"/>
      <c r="BV160" s="4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</row>
    <row r="161" spans="1:101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4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4"/>
      <c r="BU161" s="2"/>
      <c r="BV161" s="4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</row>
    <row r="162" spans="1:101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4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4"/>
      <c r="BU162" s="2"/>
      <c r="BV162" s="4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</row>
    <row r="163" spans="1:101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4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4"/>
      <c r="BU163" s="2"/>
      <c r="BV163" s="4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</row>
    <row r="164" spans="1:101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4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4"/>
      <c r="BU164" s="2"/>
      <c r="BV164" s="4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</row>
    <row r="165" spans="1:101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4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4"/>
      <c r="BU165" s="2"/>
      <c r="BV165" s="4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</row>
    <row r="166" spans="1:101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4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4"/>
      <c r="BU166" s="2"/>
      <c r="BV166" s="4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</row>
    <row r="167" spans="1:101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4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4"/>
      <c r="BU167" s="2"/>
      <c r="BV167" s="4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</row>
    <row r="168" spans="1:101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4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4"/>
      <c r="BU168" s="2"/>
      <c r="BV168" s="4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</row>
    <row r="169" spans="1:101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4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4"/>
      <c r="BU169" s="2"/>
      <c r="BV169" s="4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</row>
    <row r="170" spans="1:101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4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4"/>
      <c r="BU170" s="2"/>
      <c r="BV170" s="4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</row>
    <row r="171" spans="1:101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4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4"/>
      <c r="BU171" s="2"/>
      <c r="BV171" s="4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</row>
    <row r="172" spans="1:101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4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4"/>
      <c r="BU172" s="2"/>
      <c r="BV172" s="4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</row>
    <row r="173" spans="1:101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4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4"/>
      <c r="BU173" s="2"/>
      <c r="BV173" s="4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</row>
    <row r="174" spans="1:101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4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4"/>
      <c r="BU174" s="2"/>
      <c r="BV174" s="4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</row>
    <row r="175" spans="1:101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4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4"/>
      <c r="BU175" s="2"/>
      <c r="BV175" s="4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</row>
    <row r="176" spans="1:101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4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4"/>
      <c r="BU176" s="2"/>
      <c r="BV176" s="4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</row>
    <row r="177" spans="1:101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4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4"/>
      <c r="BU177" s="2"/>
      <c r="BV177" s="4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</row>
    <row r="178" spans="1:101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4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4"/>
      <c r="BU178" s="2"/>
      <c r="BV178" s="4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</row>
    <row r="179" spans="1:101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4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4"/>
      <c r="BU179" s="2"/>
      <c r="BV179" s="4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</row>
    <row r="180" spans="1:101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4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4"/>
      <c r="BU180" s="2"/>
      <c r="BV180" s="4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</row>
    <row r="181" spans="1:101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4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4"/>
      <c r="BU181" s="2"/>
      <c r="BV181" s="4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</row>
    <row r="182" spans="1:101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4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4"/>
      <c r="BU182" s="2"/>
      <c r="BV182" s="4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</row>
    <row r="183" spans="1:101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4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4"/>
      <c r="BU183" s="2"/>
      <c r="BV183" s="4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</row>
    <row r="184" spans="1:101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4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4"/>
      <c r="BU184" s="2"/>
      <c r="BV184" s="4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</row>
    <row r="185" spans="1:101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4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4"/>
      <c r="BU185" s="2"/>
      <c r="BV185" s="4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</row>
    <row r="186" spans="1:101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4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4"/>
      <c r="BU186" s="2"/>
      <c r="BV186" s="4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</row>
    <row r="187" spans="1:101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4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4"/>
      <c r="BU187" s="2"/>
      <c r="BV187" s="4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</row>
    <row r="188" spans="1:101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4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4"/>
      <c r="BU188" s="2"/>
      <c r="BV188" s="4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</row>
    <row r="189" spans="1:101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4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4"/>
      <c r="BU189" s="2"/>
      <c r="BV189" s="4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</row>
    <row r="190" spans="1:101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4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4"/>
      <c r="BU190" s="2"/>
      <c r="BV190" s="4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</row>
    <row r="191" spans="1:101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4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4"/>
      <c r="BU191" s="2"/>
      <c r="BV191" s="4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</row>
    <row r="192" spans="1:101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4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4"/>
      <c r="BU192" s="2"/>
      <c r="BV192" s="4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</row>
    <row r="193" spans="1:101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4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4"/>
      <c r="BU193" s="2"/>
      <c r="BV193" s="4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</row>
    <row r="194" spans="1:101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4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4"/>
      <c r="BU194" s="2"/>
      <c r="BV194" s="4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</row>
    <row r="195" spans="1:101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4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4"/>
      <c r="BU195" s="2"/>
      <c r="BV195" s="4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</row>
    <row r="196" spans="1:101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4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4"/>
      <c r="BU196" s="2"/>
      <c r="BV196" s="4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</row>
    <row r="197" spans="1:101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4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4"/>
      <c r="BU197" s="2"/>
      <c r="BV197" s="4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</row>
    <row r="198" spans="1:101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4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4"/>
      <c r="BU198" s="2"/>
      <c r="BV198" s="4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</row>
    <row r="199" spans="1:101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4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4"/>
      <c r="BU199" s="2"/>
      <c r="BV199" s="4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</row>
    <row r="200" spans="1:101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4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4"/>
      <c r="BU200" s="2"/>
      <c r="BV200" s="4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</row>
    <row r="201" spans="1:101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4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4"/>
      <c r="BU201" s="2"/>
      <c r="BV201" s="4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</row>
    <row r="202" spans="1:101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4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4"/>
      <c r="BU202" s="2"/>
      <c r="BV202" s="4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</row>
    <row r="203" spans="1:101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4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4"/>
      <c r="BU203" s="2"/>
      <c r="BV203" s="4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</row>
    <row r="204" spans="1:101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4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4"/>
      <c r="BU204" s="2"/>
      <c r="BV204" s="4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</row>
    <row r="205" spans="1:101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4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4"/>
      <c r="BU205" s="2"/>
      <c r="BV205" s="4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</row>
    <row r="206" spans="1:101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4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4"/>
      <c r="BU206" s="2"/>
      <c r="BV206" s="4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</row>
    <row r="207" spans="1:101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4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4"/>
      <c r="BU207" s="2"/>
      <c r="BV207" s="4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</row>
    <row r="208" spans="1:101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4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4"/>
      <c r="BU208" s="2"/>
      <c r="BV208" s="4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</row>
    <row r="209" spans="1:101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4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4"/>
      <c r="BU209" s="2"/>
      <c r="BV209" s="4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</row>
    <row r="210" spans="1:101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4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4"/>
      <c r="BU210" s="2"/>
      <c r="BV210" s="4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</row>
    <row r="211" spans="1:101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4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4"/>
      <c r="BU211" s="2"/>
      <c r="BV211" s="4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</row>
    <row r="212" spans="1:101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4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4"/>
      <c r="BU212" s="2"/>
      <c r="BV212" s="4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</row>
    <row r="213" spans="1:101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4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4"/>
      <c r="BU213" s="2"/>
      <c r="BV213" s="4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</row>
    <row r="214" spans="1:101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4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4"/>
      <c r="BU214" s="2"/>
      <c r="BV214" s="4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</row>
    <row r="215" spans="1:101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4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4"/>
      <c r="BU215" s="2"/>
      <c r="BV215" s="4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</row>
    <row r="216" spans="1:101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4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4"/>
      <c r="BU216" s="2"/>
      <c r="BV216" s="4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</row>
    <row r="217" spans="1:101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4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4"/>
      <c r="BU217" s="2"/>
      <c r="BV217" s="4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</row>
    <row r="218" spans="1:101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4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4"/>
      <c r="BU218" s="2"/>
      <c r="BV218" s="4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</row>
    <row r="219" spans="1:101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4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4"/>
      <c r="BU219" s="2"/>
      <c r="BV219" s="4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</row>
    <row r="220" spans="1:101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4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4"/>
      <c r="BU220" s="2"/>
      <c r="BV220" s="4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</row>
    <row r="221" spans="1:101" ht="15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4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4"/>
      <c r="BU221" s="2"/>
      <c r="BV221" s="4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</row>
    <row r="222" spans="1:101" ht="13.2">
      <c r="Y222" s="1"/>
    </row>
  </sheetData>
  <mergeCells count="90">
    <mergeCell ref="CV9:CV17"/>
    <mergeCell ref="C11:E11"/>
    <mergeCell ref="C12:E12"/>
    <mergeCell ref="C13:E13"/>
    <mergeCell ref="C14:E14"/>
    <mergeCell ref="C15:E15"/>
    <mergeCell ref="C16:E16"/>
    <mergeCell ref="F16:F17"/>
    <mergeCell ref="G17:U17"/>
    <mergeCell ref="CP9:CP17"/>
    <mergeCell ref="CQ9:CQ17"/>
    <mergeCell ref="CR9:CR17"/>
    <mergeCell ref="CS9:CS17"/>
    <mergeCell ref="CT9:CT17"/>
    <mergeCell ref="CU9:CU17"/>
    <mergeCell ref="CJ9:CJ17"/>
    <mergeCell ref="CK9:CK17"/>
    <mergeCell ref="CL9:CL17"/>
    <mergeCell ref="CM9:CM17"/>
    <mergeCell ref="CN9:CN17"/>
    <mergeCell ref="CO9:CO17"/>
    <mergeCell ref="CI9:CI17"/>
    <mergeCell ref="BX9:BX17"/>
    <mergeCell ref="BY9:BY17"/>
    <mergeCell ref="BZ9:BZ17"/>
    <mergeCell ref="CA9:CA17"/>
    <mergeCell ref="CB9:CB17"/>
    <mergeCell ref="CC9:CC17"/>
    <mergeCell ref="CD9:CD17"/>
    <mergeCell ref="CE9:CE17"/>
    <mergeCell ref="CF9:CF17"/>
    <mergeCell ref="CG9:CG17"/>
    <mergeCell ref="CH9:CH17"/>
    <mergeCell ref="BW9:BW17"/>
    <mergeCell ref="BL9:BL17"/>
    <mergeCell ref="BM9:BM17"/>
    <mergeCell ref="BN9:BN17"/>
    <mergeCell ref="BO9:BO17"/>
    <mergeCell ref="BP9:BP17"/>
    <mergeCell ref="BQ9:BQ17"/>
    <mergeCell ref="BR9:BR17"/>
    <mergeCell ref="BS9:BS17"/>
    <mergeCell ref="BT9:BT17"/>
    <mergeCell ref="BU9:BU17"/>
    <mergeCell ref="BV9:BV17"/>
    <mergeCell ref="AX9:AX17"/>
    <mergeCell ref="BK9:BK17"/>
    <mergeCell ref="AZ9:AZ17"/>
    <mergeCell ref="BA9:BA17"/>
    <mergeCell ref="BB9:BB17"/>
    <mergeCell ref="BC9:BC17"/>
    <mergeCell ref="BD9:BD17"/>
    <mergeCell ref="BE9:BE17"/>
    <mergeCell ref="BF9:BF17"/>
    <mergeCell ref="BG9:BG17"/>
    <mergeCell ref="BH9:BH17"/>
    <mergeCell ref="BI9:BI17"/>
    <mergeCell ref="BJ9:BJ17"/>
    <mergeCell ref="AR9:AR17"/>
    <mergeCell ref="AT9:AT17"/>
    <mergeCell ref="AU9:AU17"/>
    <mergeCell ref="AV9:AV17"/>
    <mergeCell ref="AW9:AW17"/>
    <mergeCell ref="AS9:AS17"/>
    <mergeCell ref="AH9:AH17"/>
    <mergeCell ref="AN9:AN17"/>
    <mergeCell ref="AO9:AO17"/>
    <mergeCell ref="AP9:AP17"/>
    <mergeCell ref="AQ9:AQ17"/>
    <mergeCell ref="AI9:AI17"/>
    <mergeCell ref="AJ9:AJ17"/>
    <mergeCell ref="AK9:AK17"/>
    <mergeCell ref="AL9:AL17"/>
    <mergeCell ref="AM9:AM17"/>
    <mergeCell ref="AG9:AG17"/>
    <mergeCell ref="C2:E8"/>
    <mergeCell ref="F2:BT8"/>
    <mergeCell ref="BV2:BV5"/>
    <mergeCell ref="V9:V17"/>
    <mergeCell ref="W9:W17"/>
    <mergeCell ref="X9:X17"/>
    <mergeCell ref="Y9:Y17"/>
    <mergeCell ref="Z9:Z17"/>
    <mergeCell ref="AA9:AA17"/>
    <mergeCell ref="AB9:AB17"/>
    <mergeCell ref="AC9:AC17"/>
    <mergeCell ref="AD9:AD17"/>
    <mergeCell ref="AE9:AE17"/>
    <mergeCell ref="AF9:AF17"/>
    <mergeCell ref="AY9:AY17"/>
  </mergeCells>
  <conditionalFormatting sqref="V18:V39">
    <cfRule type="cellIs" dxfId="4" priority="4" operator="greaterThan">
      <formula>11</formula>
    </cfRule>
    <cfRule type="cellIs" dxfId="3" priority="5" operator="greaterThan">
      <formula>5</formula>
    </cfRule>
  </conditionalFormatting>
  <conditionalFormatting sqref="AG18:AG39">
    <cfRule type="cellIs" dxfId="2" priority="3" operator="lessThan">
      <formula>30</formula>
    </cfRule>
  </conditionalFormatting>
  <conditionalFormatting sqref="AV18:AV39 BF18:BF39">
    <cfRule type="cellIs" dxfId="1" priority="2" operator="lessThan">
      <formula>30</formula>
    </cfRule>
  </conditionalFormatting>
  <conditionalFormatting sqref="BV9:BV39 BT18:BT39">
    <cfRule type="cellIs" dxfId="0" priority="1" operator="lessThan">
      <formula>30</formula>
    </cfRule>
  </conditionalFormatting>
  <hyperlinks>
    <hyperlink ref="E18" r:id="rId1" xr:uid="{7F2ECC74-984E-4038-B864-0AF8387AB87A}"/>
    <hyperlink ref="E19" r:id="rId2" xr:uid="{5E5D9D8E-8270-41A5-89B0-6BD64F3951A8}"/>
    <hyperlink ref="E20" r:id="rId3" xr:uid="{2005DB10-0621-4BB2-A991-949DC0F255D2}"/>
    <hyperlink ref="E21" r:id="rId4" xr:uid="{66F74C90-449D-4336-A302-19C524A3FB5C}"/>
    <hyperlink ref="E23" r:id="rId5" xr:uid="{ADD64CF6-6CAE-4725-8678-6E09374174D9}"/>
    <hyperlink ref="E24" r:id="rId6" xr:uid="{ADEE4C66-1940-4014-8158-9BC2AD96FB33}"/>
    <hyperlink ref="E25" r:id="rId7" xr:uid="{D7481121-0A07-43BA-ADFB-1CDAB74679E1}"/>
    <hyperlink ref="E26" r:id="rId8" xr:uid="{E6E8D007-FDB4-4255-96F3-EBDE0CAE7396}"/>
    <hyperlink ref="E27" r:id="rId9" xr:uid="{100BAD13-D06A-4551-BF61-20A86348972D}"/>
    <hyperlink ref="E28" r:id="rId10" xr:uid="{F72FA5A7-5F70-43A1-922B-8DB42AA19AB8}"/>
    <hyperlink ref="E29" r:id="rId11" xr:uid="{4295C53A-63E8-4244-A2D7-99C7D72F15CC}"/>
    <hyperlink ref="E30" r:id="rId12" xr:uid="{1C8AC953-27C6-4767-91C0-02526B10060E}"/>
    <hyperlink ref="E31" r:id="rId13" xr:uid="{0BD36AFC-F9E5-4F13-B29F-B2BB3BA266B5}"/>
    <hyperlink ref="E32" r:id="rId14" xr:uid="{B88E11E7-D0F9-47B4-813F-CD0C70EFE134}"/>
    <hyperlink ref="E33" r:id="rId15" xr:uid="{962966E8-04DC-4743-B734-DEAADFDD527E}"/>
    <hyperlink ref="E34" r:id="rId16" xr:uid="{52FDF047-1839-408B-A33B-F59193FEC364}"/>
    <hyperlink ref="E35" r:id="rId17" xr:uid="{198CDDF5-A08A-48E3-8B65-FFBCE7BA0D63}"/>
    <hyperlink ref="E36" r:id="rId18" xr:uid="{6E6485E2-5A2F-451E-9459-F359A259FB65}"/>
  </hyperlinks>
  <pageMargins left="0.7" right="0.7" top="0.75" bottom="0.75" header="0.3" footer="0.3"/>
  <drawing r:id="rId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11°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Javier</dc:creator>
  <cp:lastModifiedBy>Hector Javier Gómez Páez</cp:lastModifiedBy>
  <cp:lastPrinted>2025-11-04T15:33:56Z</cp:lastPrinted>
  <dcterms:created xsi:type="dcterms:W3CDTF">2020-04-06T01:11:36Z</dcterms:created>
  <dcterms:modified xsi:type="dcterms:W3CDTF">2026-06-14T13:04:33Z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2023-05-06T00:46:50Z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6775429f-0466-4ec1-a381-843f8da4f81d</vt:lpwstr>
  </property>
  <property fmtid="{D5CDD505-2E9C-101B-9397-08002B2CF9AE}" pid="8" name="MSIP_Label_1299739c-ad3d-4908-806e-4d91151a6e13_ContentBits">
    <vt:lpwstr>0</vt:lpwstr>
  </property>
</Properties>
</file>